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/>
  <mc:AlternateContent xmlns:mc="http://schemas.openxmlformats.org/markup-compatibility/2006">
    <mc:Choice Requires="x15">
      <x15ac:absPath xmlns:x15ac="http://schemas.microsoft.com/office/spreadsheetml/2010/11/ac" url="\\192.168.0.14\Vdiskas\Strateginio planavimo ir projektu valdymo skyrius\Bendras Strateginis\1 VARDAI\Vaidos\STRATEGINIS PLANAVIMAS\SVP 2022-2024 m\RENGIMAS 2022\TS_variantai\TS_SVP 2022-2024 m tvirtinimas_Tarybai\"/>
    </mc:Choice>
  </mc:AlternateContent>
  <xr:revisionPtr revIDLastSave="0" documentId="13_ncr:1_{0D99122F-0B4E-4C24-8873-59324243F348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5 programa" sheetId="1" r:id="rId1"/>
  </sheets>
  <definedNames>
    <definedName name="_xlnm.Print_Area" localSheetId="0">'5 programa'!$A$1:$X$176</definedName>
    <definedName name="_xlnm.Print_Titles" localSheetId="0">'5 programa'!$4:$7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X173" i="1" l="1"/>
  <c r="W173" i="1"/>
  <c r="V173" i="1"/>
  <c r="U173" i="1" s="1"/>
  <c r="T173" i="1"/>
  <c r="S173" i="1"/>
  <c r="R173" i="1"/>
  <c r="P173" i="1"/>
  <c r="O173" i="1"/>
  <c r="N173" i="1"/>
  <c r="L173" i="1"/>
  <c r="K173" i="1"/>
  <c r="J173" i="1"/>
  <c r="I173" i="1" s="1"/>
  <c r="X172" i="1"/>
  <c r="W172" i="1"/>
  <c r="V172" i="1"/>
  <c r="U172" i="1" s="1"/>
  <c r="T172" i="1"/>
  <c r="S172" i="1"/>
  <c r="R172" i="1"/>
  <c r="P172" i="1"/>
  <c r="O172" i="1"/>
  <c r="N172" i="1"/>
  <c r="L172" i="1"/>
  <c r="K172" i="1"/>
  <c r="J172" i="1"/>
  <c r="I172" i="1" s="1"/>
  <c r="X171" i="1"/>
  <c r="W171" i="1"/>
  <c r="V171" i="1"/>
  <c r="U171" i="1" s="1"/>
  <c r="T171" i="1"/>
  <c r="S171" i="1"/>
  <c r="R171" i="1"/>
  <c r="P171" i="1"/>
  <c r="O171" i="1"/>
  <c r="N171" i="1"/>
  <c r="L171" i="1"/>
  <c r="K171" i="1"/>
  <c r="I171" i="1"/>
  <c r="X170" i="1"/>
  <c r="W170" i="1"/>
  <c r="V170" i="1"/>
  <c r="U170" i="1" s="1"/>
  <c r="T170" i="1"/>
  <c r="S170" i="1"/>
  <c r="R170" i="1"/>
  <c r="P170" i="1"/>
  <c r="O170" i="1"/>
  <c r="N170" i="1"/>
  <c r="L170" i="1"/>
  <c r="K170" i="1"/>
  <c r="J170" i="1"/>
  <c r="I170" i="1" s="1"/>
  <c r="X169" i="1"/>
  <c r="W169" i="1"/>
  <c r="V169" i="1"/>
  <c r="U169" i="1" s="1"/>
  <c r="T169" i="1"/>
  <c r="S169" i="1"/>
  <c r="R169" i="1"/>
  <c r="P169" i="1"/>
  <c r="O169" i="1"/>
  <c r="N169" i="1"/>
  <c r="L169" i="1"/>
  <c r="J169" i="1"/>
  <c r="I169" i="1" s="1"/>
  <c r="X168" i="1"/>
  <c r="W168" i="1"/>
  <c r="V168" i="1"/>
  <c r="T168" i="1"/>
  <c r="S168" i="1"/>
  <c r="R168" i="1"/>
  <c r="P168" i="1"/>
  <c r="O168" i="1"/>
  <c r="N168" i="1"/>
  <c r="M168" i="1" s="1"/>
  <c r="L168" i="1"/>
  <c r="K168" i="1"/>
  <c r="J168" i="1"/>
  <c r="I168" i="1" s="1"/>
  <c r="X167" i="1"/>
  <c r="W167" i="1"/>
  <c r="V167" i="1"/>
  <c r="T167" i="1"/>
  <c r="S167" i="1"/>
  <c r="R167" i="1"/>
  <c r="P167" i="1"/>
  <c r="O167" i="1"/>
  <c r="N167" i="1"/>
  <c r="M167" i="1" s="1"/>
  <c r="L167" i="1"/>
  <c r="K167" i="1"/>
  <c r="J167" i="1"/>
  <c r="I167" i="1" s="1"/>
  <c r="X166" i="1"/>
  <c r="W166" i="1"/>
  <c r="T166" i="1"/>
  <c r="S166" i="1"/>
  <c r="P166" i="1"/>
  <c r="O166" i="1"/>
  <c r="L166" i="1"/>
  <c r="X165" i="1"/>
  <c r="W165" i="1"/>
  <c r="V165" i="1"/>
  <c r="T165" i="1"/>
  <c r="S165" i="1"/>
  <c r="R165" i="1"/>
  <c r="Q165" i="1" s="1"/>
  <c r="P165" i="1"/>
  <c r="O165" i="1"/>
  <c r="N165" i="1"/>
  <c r="M165" i="1" s="1"/>
  <c r="L165" i="1"/>
  <c r="K165" i="1"/>
  <c r="J165" i="1"/>
  <c r="X164" i="1"/>
  <c r="W164" i="1"/>
  <c r="V164" i="1"/>
  <c r="T164" i="1"/>
  <c r="S164" i="1"/>
  <c r="R164" i="1"/>
  <c r="O164" i="1"/>
  <c r="L164" i="1"/>
  <c r="K164" i="1"/>
  <c r="X160" i="1"/>
  <c r="W160" i="1"/>
  <c r="V160" i="1"/>
  <c r="T160" i="1"/>
  <c r="S160" i="1"/>
  <c r="R160" i="1"/>
  <c r="P160" i="1"/>
  <c r="O160" i="1"/>
  <c r="N160" i="1"/>
  <c r="M160" i="1" s="1"/>
  <c r="L160" i="1"/>
  <c r="K160" i="1"/>
  <c r="J160" i="1"/>
  <c r="X158" i="1"/>
  <c r="W158" i="1"/>
  <c r="V158" i="1"/>
  <c r="T158" i="1"/>
  <c r="S158" i="1"/>
  <c r="R158" i="1"/>
  <c r="P158" i="1"/>
  <c r="O158" i="1"/>
  <c r="O161" i="1" s="1"/>
  <c r="O162" i="1" s="1"/>
  <c r="N158" i="1"/>
  <c r="M158" i="1" s="1"/>
  <c r="L158" i="1"/>
  <c r="K158" i="1"/>
  <c r="J158" i="1"/>
  <c r="M157" i="1"/>
  <c r="X155" i="1"/>
  <c r="W155" i="1"/>
  <c r="V155" i="1"/>
  <c r="T155" i="1"/>
  <c r="Q155" i="1" s="1"/>
  <c r="S155" i="1"/>
  <c r="R155" i="1"/>
  <c r="P155" i="1"/>
  <c r="M155" i="1" s="1"/>
  <c r="O155" i="1"/>
  <c r="N155" i="1"/>
  <c r="L155" i="1"/>
  <c r="K155" i="1"/>
  <c r="J155" i="1"/>
  <c r="X153" i="1"/>
  <c r="W153" i="1"/>
  <c r="V153" i="1"/>
  <c r="T153" i="1"/>
  <c r="Q153" i="1" s="1"/>
  <c r="S153" i="1"/>
  <c r="R153" i="1"/>
  <c r="P153" i="1"/>
  <c r="N153" i="1"/>
  <c r="L153" i="1"/>
  <c r="K153" i="1"/>
  <c r="J153" i="1"/>
  <c r="I153" i="1" s="1"/>
  <c r="J152" i="1"/>
  <c r="I152" i="1" s="1"/>
  <c r="X151" i="1"/>
  <c r="W151" i="1"/>
  <c r="V151" i="1"/>
  <c r="V161" i="1" s="1"/>
  <c r="T151" i="1"/>
  <c r="S151" i="1"/>
  <c r="R151" i="1"/>
  <c r="P151" i="1"/>
  <c r="M151" i="1" s="1"/>
  <c r="O151" i="1"/>
  <c r="N151" i="1"/>
  <c r="L151" i="1"/>
  <c r="I151" i="1" s="1"/>
  <c r="K151" i="1"/>
  <c r="J151" i="1"/>
  <c r="N145" i="1"/>
  <c r="X144" i="1"/>
  <c r="W144" i="1"/>
  <c r="V144" i="1"/>
  <c r="T144" i="1"/>
  <c r="S144" i="1"/>
  <c r="R144" i="1"/>
  <c r="P144" i="1"/>
  <c r="M144" i="1" s="1"/>
  <c r="O144" i="1"/>
  <c r="N144" i="1"/>
  <c r="L144" i="1"/>
  <c r="I144" i="1" s="1"/>
  <c r="K144" i="1"/>
  <c r="J144" i="1"/>
  <c r="X139" i="1"/>
  <c r="W139" i="1"/>
  <c r="V139" i="1"/>
  <c r="V145" i="1" s="1"/>
  <c r="T139" i="1"/>
  <c r="T145" i="1" s="1"/>
  <c r="S139" i="1"/>
  <c r="S145" i="1" s="1"/>
  <c r="R139" i="1"/>
  <c r="R145" i="1" s="1"/>
  <c r="P139" i="1"/>
  <c r="M139" i="1" s="1"/>
  <c r="O139" i="1"/>
  <c r="O145" i="1" s="1"/>
  <c r="N139" i="1"/>
  <c r="L139" i="1"/>
  <c r="L145" i="1" s="1"/>
  <c r="K139" i="1"/>
  <c r="J136" i="1"/>
  <c r="I136" i="1" s="1"/>
  <c r="X133" i="1"/>
  <c r="X134" i="1" s="1"/>
  <c r="W133" i="1"/>
  <c r="W134" i="1" s="1"/>
  <c r="V133" i="1"/>
  <c r="T133" i="1"/>
  <c r="T134" i="1" s="1"/>
  <c r="S133" i="1"/>
  <c r="S134" i="1" s="1"/>
  <c r="R133" i="1"/>
  <c r="P133" i="1"/>
  <c r="P134" i="1" s="1"/>
  <c r="O133" i="1"/>
  <c r="O134" i="1" s="1"/>
  <c r="N133" i="1"/>
  <c r="L133" i="1"/>
  <c r="L134" i="1" s="1"/>
  <c r="K133" i="1"/>
  <c r="K134" i="1" s="1"/>
  <c r="J133" i="1"/>
  <c r="U132" i="1"/>
  <c r="Q132" i="1"/>
  <c r="M132" i="1"/>
  <c r="I132" i="1"/>
  <c r="X127" i="1"/>
  <c r="W127" i="1"/>
  <c r="V127" i="1"/>
  <c r="T127" i="1"/>
  <c r="S127" i="1"/>
  <c r="R127" i="1"/>
  <c r="P127" i="1"/>
  <c r="O127" i="1"/>
  <c r="N127" i="1"/>
  <c r="L127" i="1"/>
  <c r="K127" i="1"/>
  <c r="J127" i="1"/>
  <c r="U126" i="1"/>
  <c r="Q126" i="1"/>
  <c r="M126" i="1"/>
  <c r="I126" i="1"/>
  <c r="U125" i="1"/>
  <c r="Q125" i="1"/>
  <c r="M125" i="1"/>
  <c r="X124" i="1"/>
  <c r="W124" i="1"/>
  <c r="V124" i="1"/>
  <c r="U124" i="1" s="1"/>
  <c r="T124" i="1"/>
  <c r="S124" i="1"/>
  <c r="R124" i="1"/>
  <c r="Q124" i="1"/>
  <c r="P124" i="1"/>
  <c r="O124" i="1"/>
  <c r="N124" i="1"/>
  <c r="M124" i="1" s="1"/>
  <c r="L124" i="1"/>
  <c r="K124" i="1"/>
  <c r="J124" i="1"/>
  <c r="I124" i="1"/>
  <c r="U122" i="1"/>
  <c r="Q122" i="1"/>
  <c r="X121" i="1"/>
  <c r="U121" i="1" s="1"/>
  <c r="W121" i="1"/>
  <c r="V121" i="1"/>
  <c r="T121" i="1"/>
  <c r="S121" i="1"/>
  <c r="S128" i="1" s="1"/>
  <c r="R121" i="1"/>
  <c r="O121" i="1"/>
  <c r="N121" i="1"/>
  <c r="L121" i="1"/>
  <c r="K121" i="1"/>
  <c r="J121" i="1"/>
  <c r="I121" i="1"/>
  <c r="U120" i="1"/>
  <c r="Q120" i="1"/>
  <c r="M120" i="1"/>
  <c r="U119" i="1"/>
  <c r="P119" i="1"/>
  <c r="P164" i="1" s="1"/>
  <c r="X118" i="1"/>
  <c r="W118" i="1"/>
  <c r="V118" i="1"/>
  <c r="T118" i="1"/>
  <c r="S118" i="1"/>
  <c r="R118" i="1"/>
  <c r="P118" i="1"/>
  <c r="O118" i="1"/>
  <c r="N118" i="1"/>
  <c r="L118" i="1"/>
  <c r="J118" i="1"/>
  <c r="J128" i="1" s="1"/>
  <c r="M117" i="1"/>
  <c r="Q116" i="1"/>
  <c r="K116" i="1"/>
  <c r="K118" i="1" s="1"/>
  <c r="I116" i="1"/>
  <c r="I115" i="1"/>
  <c r="Q114" i="1"/>
  <c r="M114" i="1"/>
  <c r="X111" i="1"/>
  <c r="W111" i="1"/>
  <c r="T111" i="1"/>
  <c r="S111" i="1"/>
  <c r="P111" i="1"/>
  <c r="O111" i="1"/>
  <c r="L111" i="1"/>
  <c r="K111" i="1"/>
  <c r="J111" i="1"/>
  <c r="I111" i="1"/>
  <c r="V109" i="1"/>
  <c r="V166" i="1" s="1"/>
  <c r="R109" i="1"/>
  <c r="R166" i="1" s="1"/>
  <c r="Q166" i="1" s="1"/>
  <c r="Q109" i="1"/>
  <c r="N109" i="1"/>
  <c r="N166" i="1" s="1"/>
  <c r="M166" i="1" s="1"/>
  <c r="I108" i="1"/>
  <c r="W107" i="1"/>
  <c r="V107" i="1"/>
  <c r="U107" i="1" s="1"/>
  <c r="S107" i="1"/>
  <c r="R107" i="1"/>
  <c r="Q107" i="1"/>
  <c r="O107" i="1"/>
  <c r="N107" i="1"/>
  <c r="M107" i="1" s="1"/>
  <c r="L107" i="1"/>
  <c r="K107" i="1"/>
  <c r="J107" i="1"/>
  <c r="W104" i="1"/>
  <c r="V104" i="1"/>
  <c r="U104" i="1"/>
  <c r="S104" i="1"/>
  <c r="R104" i="1"/>
  <c r="Q104" i="1" s="1"/>
  <c r="O104" i="1"/>
  <c r="N104" i="1"/>
  <c r="M104" i="1"/>
  <c r="L104" i="1"/>
  <c r="K104" i="1"/>
  <c r="J104" i="1"/>
  <c r="I104" i="1"/>
  <c r="W102" i="1"/>
  <c r="V102" i="1"/>
  <c r="U102" i="1"/>
  <c r="S102" i="1"/>
  <c r="R102" i="1"/>
  <c r="Q102" i="1"/>
  <c r="O102" i="1"/>
  <c r="N102" i="1"/>
  <c r="M102" i="1" s="1"/>
  <c r="L102" i="1"/>
  <c r="K102" i="1"/>
  <c r="J102" i="1"/>
  <c r="I102" i="1" s="1"/>
  <c r="U101" i="1"/>
  <c r="Q101" i="1"/>
  <c r="M101" i="1"/>
  <c r="I101" i="1"/>
  <c r="X98" i="1"/>
  <c r="W98" i="1"/>
  <c r="V98" i="1"/>
  <c r="T98" i="1"/>
  <c r="S98" i="1"/>
  <c r="R98" i="1"/>
  <c r="P98" i="1"/>
  <c r="O98" i="1"/>
  <c r="N98" i="1"/>
  <c r="M98" i="1" s="1"/>
  <c r="L98" i="1"/>
  <c r="K98" i="1"/>
  <c r="J98" i="1"/>
  <c r="I98" i="1" s="1"/>
  <c r="X96" i="1"/>
  <c r="W96" i="1"/>
  <c r="V96" i="1"/>
  <c r="T96" i="1"/>
  <c r="S96" i="1"/>
  <c r="R96" i="1"/>
  <c r="P96" i="1"/>
  <c r="O96" i="1"/>
  <c r="N96" i="1"/>
  <c r="M96" i="1" s="1"/>
  <c r="L96" i="1"/>
  <c r="K96" i="1"/>
  <c r="J96" i="1"/>
  <c r="I96" i="1" s="1"/>
  <c r="U95" i="1"/>
  <c r="Q95" i="1"/>
  <c r="M95" i="1"/>
  <c r="I95" i="1"/>
  <c r="U94" i="1"/>
  <c r="Q94" i="1"/>
  <c r="M94" i="1"/>
  <c r="I94" i="1"/>
  <c r="X93" i="1"/>
  <c r="W93" i="1"/>
  <c r="V93" i="1"/>
  <c r="T93" i="1"/>
  <c r="S93" i="1"/>
  <c r="R93" i="1"/>
  <c r="P93" i="1"/>
  <c r="O93" i="1"/>
  <c r="N93" i="1"/>
  <c r="M93" i="1" s="1"/>
  <c r="L93" i="1"/>
  <c r="K93" i="1"/>
  <c r="J93" i="1"/>
  <c r="I93" i="1" s="1"/>
  <c r="Q92" i="1"/>
  <c r="M92" i="1"/>
  <c r="X90" i="1"/>
  <c r="W90" i="1"/>
  <c r="V90" i="1"/>
  <c r="T90" i="1"/>
  <c r="S90" i="1"/>
  <c r="R90" i="1"/>
  <c r="P90" i="1"/>
  <c r="M90" i="1" s="1"/>
  <c r="O90" i="1"/>
  <c r="N90" i="1"/>
  <c r="L90" i="1"/>
  <c r="I90" i="1" s="1"/>
  <c r="K90" i="1"/>
  <c r="J90" i="1"/>
  <c r="U89" i="1"/>
  <c r="Q89" i="1"/>
  <c r="M89" i="1"/>
  <c r="I89" i="1"/>
  <c r="V86" i="1"/>
  <c r="U86" i="1"/>
  <c r="R86" i="1"/>
  <c r="Q86" i="1"/>
  <c r="P86" i="1"/>
  <c r="O86" i="1"/>
  <c r="L86" i="1"/>
  <c r="K86" i="1"/>
  <c r="U85" i="1"/>
  <c r="Q85" i="1"/>
  <c r="N85" i="1"/>
  <c r="N86" i="1" s="1"/>
  <c r="J85" i="1"/>
  <c r="J86" i="1" s="1"/>
  <c r="U84" i="1"/>
  <c r="Q84" i="1"/>
  <c r="I84" i="1"/>
  <c r="M83" i="1"/>
  <c r="I83" i="1"/>
  <c r="M82" i="1"/>
  <c r="I82" i="1"/>
  <c r="M81" i="1"/>
  <c r="I81" i="1"/>
  <c r="U80" i="1"/>
  <c r="Q80" i="1"/>
  <c r="M80" i="1"/>
  <c r="I80" i="1"/>
  <c r="V79" i="1"/>
  <c r="U79" i="1"/>
  <c r="R79" i="1"/>
  <c r="Q79" i="1"/>
  <c r="O79" i="1"/>
  <c r="N79" i="1"/>
  <c r="M79" i="1"/>
  <c r="K79" i="1"/>
  <c r="J79" i="1"/>
  <c r="I79" i="1"/>
  <c r="I78" i="1"/>
  <c r="X77" i="1"/>
  <c r="W77" i="1"/>
  <c r="V77" i="1"/>
  <c r="T77" i="1"/>
  <c r="S77" i="1"/>
  <c r="R77" i="1"/>
  <c r="P77" i="1"/>
  <c r="O77" i="1"/>
  <c r="N77" i="1"/>
  <c r="L77" i="1"/>
  <c r="K77" i="1"/>
  <c r="J77" i="1"/>
  <c r="I76" i="1"/>
  <c r="U75" i="1"/>
  <c r="U77" i="1" s="1"/>
  <c r="Q75" i="1"/>
  <c r="Q77" i="1" s="1"/>
  <c r="M75" i="1"/>
  <c r="M77" i="1" s="1"/>
  <c r="I75" i="1"/>
  <c r="X74" i="1"/>
  <c r="U74" i="1" s="1"/>
  <c r="W74" i="1"/>
  <c r="V74" i="1"/>
  <c r="T74" i="1"/>
  <c r="Q74" i="1" s="1"/>
  <c r="S74" i="1"/>
  <c r="R74" i="1"/>
  <c r="P74" i="1"/>
  <c r="O74" i="1"/>
  <c r="N74" i="1"/>
  <c r="L74" i="1"/>
  <c r="K74" i="1"/>
  <c r="U73" i="1"/>
  <c r="Q73" i="1"/>
  <c r="M73" i="1"/>
  <c r="I73" i="1"/>
  <c r="J72" i="1"/>
  <c r="J74" i="1" s="1"/>
  <c r="I74" i="1" s="1"/>
  <c r="I72" i="1"/>
  <c r="U71" i="1"/>
  <c r="Q71" i="1"/>
  <c r="M71" i="1"/>
  <c r="X70" i="1"/>
  <c r="W70" i="1"/>
  <c r="V70" i="1"/>
  <c r="U70" i="1"/>
  <c r="T70" i="1"/>
  <c r="Q70" i="1" s="1"/>
  <c r="S70" i="1"/>
  <c r="R70" i="1"/>
  <c r="P70" i="1"/>
  <c r="O70" i="1"/>
  <c r="N70" i="1"/>
  <c r="M70" i="1"/>
  <c r="L70" i="1"/>
  <c r="I70" i="1" s="1"/>
  <c r="K70" i="1"/>
  <c r="J70" i="1"/>
  <c r="U69" i="1"/>
  <c r="Q69" i="1"/>
  <c r="M69" i="1"/>
  <c r="I68" i="1"/>
  <c r="U67" i="1"/>
  <c r="Q67" i="1"/>
  <c r="M67" i="1"/>
  <c r="I67" i="1"/>
  <c r="X66" i="1"/>
  <c r="W66" i="1"/>
  <c r="V66" i="1"/>
  <c r="U66" i="1"/>
  <c r="T66" i="1"/>
  <c r="Q66" i="1" s="1"/>
  <c r="S66" i="1"/>
  <c r="R66" i="1"/>
  <c r="P66" i="1"/>
  <c r="O66" i="1"/>
  <c r="N66" i="1"/>
  <c r="M66" i="1"/>
  <c r="L66" i="1"/>
  <c r="I66" i="1" s="1"/>
  <c r="K66" i="1"/>
  <c r="J66" i="1"/>
  <c r="I64" i="1"/>
  <c r="M62" i="1"/>
  <c r="M61" i="1"/>
  <c r="I61" i="1"/>
  <c r="X60" i="1"/>
  <c r="W60" i="1"/>
  <c r="V60" i="1"/>
  <c r="U60" i="1"/>
  <c r="T60" i="1"/>
  <c r="S60" i="1"/>
  <c r="R60" i="1"/>
  <c r="Q60" i="1"/>
  <c r="P60" i="1"/>
  <c r="O60" i="1"/>
  <c r="N60" i="1"/>
  <c r="M60" i="1"/>
  <c r="L60" i="1"/>
  <c r="K58" i="1"/>
  <c r="J58" i="1"/>
  <c r="J60" i="1" s="1"/>
  <c r="I58" i="1"/>
  <c r="I57" i="1"/>
  <c r="I56" i="1"/>
  <c r="X55" i="1"/>
  <c r="W55" i="1"/>
  <c r="V55" i="1"/>
  <c r="U55" i="1" s="1"/>
  <c r="T55" i="1"/>
  <c r="Q55" i="1" s="1"/>
  <c r="S55" i="1"/>
  <c r="R55" i="1"/>
  <c r="P55" i="1"/>
  <c r="O55" i="1"/>
  <c r="N55" i="1"/>
  <c r="M55" i="1" s="1"/>
  <c r="L55" i="1"/>
  <c r="J55" i="1"/>
  <c r="I55" i="1" s="1"/>
  <c r="Q54" i="1"/>
  <c r="K54" i="1"/>
  <c r="K169" i="1" s="1"/>
  <c r="K53" i="1"/>
  <c r="K55" i="1" s="1"/>
  <c r="J53" i="1"/>
  <c r="I53" i="1" s="1"/>
  <c r="X49" i="1"/>
  <c r="W49" i="1"/>
  <c r="V49" i="1"/>
  <c r="U49" i="1" s="1"/>
  <c r="T49" i="1"/>
  <c r="S49" i="1"/>
  <c r="R49" i="1"/>
  <c r="P49" i="1"/>
  <c r="O49" i="1"/>
  <c r="N49" i="1"/>
  <c r="L49" i="1"/>
  <c r="K49" i="1"/>
  <c r="I48" i="1"/>
  <c r="K47" i="1"/>
  <c r="J47" i="1"/>
  <c r="I47" i="1" s="1"/>
  <c r="I46" i="1"/>
  <c r="I45" i="1"/>
  <c r="U43" i="1"/>
  <c r="Q43" i="1"/>
  <c r="M43" i="1"/>
  <c r="I43" i="1"/>
  <c r="U42" i="1"/>
  <c r="Q42" i="1"/>
  <c r="M42" i="1"/>
  <c r="I42" i="1"/>
  <c r="X37" i="1"/>
  <c r="U37" i="1" s="1"/>
  <c r="W37" i="1"/>
  <c r="V37" i="1"/>
  <c r="T37" i="1"/>
  <c r="Q37" i="1" s="1"/>
  <c r="S37" i="1"/>
  <c r="R37" i="1"/>
  <c r="P37" i="1"/>
  <c r="M37" i="1" s="1"/>
  <c r="O37" i="1"/>
  <c r="N37" i="1"/>
  <c r="L37" i="1"/>
  <c r="I37" i="1" s="1"/>
  <c r="K37" i="1"/>
  <c r="J37" i="1"/>
  <c r="U36" i="1"/>
  <c r="M36" i="1"/>
  <c r="I36" i="1"/>
  <c r="X35" i="1"/>
  <c r="W35" i="1"/>
  <c r="V35" i="1"/>
  <c r="T35" i="1"/>
  <c r="S35" i="1"/>
  <c r="R35" i="1"/>
  <c r="P35" i="1"/>
  <c r="P38" i="1" s="1"/>
  <c r="O35" i="1"/>
  <c r="N35" i="1"/>
  <c r="L35" i="1"/>
  <c r="I35" i="1" s="1"/>
  <c r="K35" i="1"/>
  <c r="J35" i="1"/>
  <c r="U33" i="1"/>
  <c r="Q33" i="1"/>
  <c r="M33" i="1"/>
  <c r="X32" i="1"/>
  <c r="W32" i="1"/>
  <c r="V32" i="1"/>
  <c r="V38" i="1" s="1"/>
  <c r="T32" i="1"/>
  <c r="S32" i="1"/>
  <c r="S38" i="1" s="1"/>
  <c r="R32" i="1"/>
  <c r="P32" i="1"/>
  <c r="O32" i="1"/>
  <c r="O38" i="1" s="1"/>
  <c r="N32" i="1"/>
  <c r="L32" i="1"/>
  <c r="L38" i="1" s="1"/>
  <c r="K32" i="1"/>
  <c r="K38" i="1" s="1"/>
  <c r="J32" i="1"/>
  <c r="J38" i="1" s="1"/>
  <c r="X28" i="1"/>
  <c r="W28" i="1"/>
  <c r="V28" i="1"/>
  <c r="U28" i="1" s="1"/>
  <c r="T28" i="1"/>
  <c r="S28" i="1"/>
  <c r="R28" i="1"/>
  <c r="P28" i="1"/>
  <c r="O28" i="1"/>
  <c r="N28" i="1"/>
  <c r="L28" i="1"/>
  <c r="K28" i="1"/>
  <c r="J28" i="1"/>
  <c r="I28" i="1" s="1"/>
  <c r="X26" i="1"/>
  <c r="W26" i="1"/>
  <c r="V26" i="1"/>
  <c r="U26" i="1" s="1"/>
  <c r="T26" i="1"/>
  <c r="S26" i="1"/>
  <c r="R26" i="1"/>
  <c r="P26" i="1"/>
  <c r="O26" i="1"/>
  <c r="N26" i="1"/>
  <c r="L26" i="1"/>
  <c r="K26" i="1"/>
  <c r="J26" i="1"/>
  <c r="I26" i="1" s="1"/>
  <c r="X23" i="1"/>
  <c r="W23" i="1"/>
  <c r="V23" i="1"/>
  <c r="U23" i="1" s="1"/>
  <c r="T23" i="1"/>
  <c r="T29" i="1" s="1"/>
  <c r="S23" i="1"/>
  <c r="R23" i="1"/>
  <c r="P23" i="1"/>
  <c r="O23" i="1"/>
  <c r="L23" i="1"/>
  <c r="K23" i="1"/>
  <c r="J23" i="1"/>
  <c r="I23" i="1" s="1"/>
  <c r="Q22" i="1"/>
  <c r="N22" i="1"/>
  <c r="N164" i="1" s="1"/>
  <c r="X19" i="1"/>
  <c r="W19" i="1"/>
  <c r="V19" i="1"/>
  <c r="T19" i="1"/>
  <c r="S19" i="1"/>
  <c r="R19" i="1"/>
  <c r="Q19" i="1" s="1"/>
  <c r="P19" i="1"/>
  <c r="O19" i="1"/>
  <c r="N19" i="1"/>
  <c r="M19" i="1" s="1"/>
  <c r="L19" i="1"/>
  <c r="K19" i="1"/>
  <c r="J19" i="1"/>
  <c r="U18" i="1"/>
  <c r="Q18" i="1"/>
  <c r="M18" i="1"/>
  <c r="X16" i="1"/>
  <c r="U16" i="1" s="1"/>
  <c r="W16" i="1"/>
  <c r="V16" i="1"/>
  <c r="T16" i="1"/>
  <c r="S16" i="1"/>
  <c r="R16" i="1"/>
  <c r="Q16" i="1" s="1"/>
  <c r="P16" i="1"/>
  <c r="M16" i="1" s="1"/>
  <c r="O16" i="1"/>
  <c r="N16" i="1"/>
  <c r="L16" i="1"/>
  <c r="K16" i="1"/>
  <c r="J16" i="1"/>
  <c r="I16" i="1"/>
  <c r="X14" i="1"/>
  <c r="U14" i="1" s="1"/>
  <c r="W14" i="1"/>
  <c r="W29" i="1" s="1"/>
  <c r="V14" i="1"/>
  <c r="T14" i="1"/>
  <c r="S14" i="1"/>
  <c r="S29" i="1" s="1"/>
  <c r="R14" i="1"/>
  <c r="R29" i="1" s="1"/>
  <c r="Q29" i="1" s="1"/>
  <c r="P14" i="1"/>
  <c r="M14" i="1" s="1"/>
  <c r="O14" i="1"/>
  <c r="N14" i="1"/>
  <c r="L14" i="1"/>
  <c r="K14" i="1"/>
  <c r="K29" i="1" s="1"/>
  <c r="J14" i="1"/>
  <c r="J29" i="1" s="1"/>
  <c r="V29" i="1" l="1"/>
  <c r="V39" i="1" s="1"/>
  <c r="U39" i="1" s="1"/>
  <c r="K112" i="1"/>
  <c r="M119" i="1"/>
  <c r="K145" i="1"/>
  <c r="S161" i="1"/>
  <c r="S162" i="1" s="1"/>
  <c r="W174" i="1"/>
  <c r="P29" i="1"/>
  <c r="W112" i="1"/>
  <c r="P174" i="1"/>
  <c r="W145" i="1"/>
  <c r="X174" i="1"/>
  <c r="V128" i="1"/>
  <c r="Q23" i="1"/>
  <c r="Q28" i="1"/>
  <c r="W38" i="1"/>
  <c r="U35" i="1"/>
  <c r="Q49" i="1"/>
  <c r="I60" i="1"/>
  <c r="I77" i="1"/>
  <c r="U90" i="1"/>
  <c r="U96" i="1"/>
  <c r="K128" i="1"/>
  <c r="Q118" i="1"/>
  <c r="U139" i="1"/>
  <c r="K161" i="1"/>
  <c r="K162" i="1" s="1"/>
  <c r="L174" i="1"/>
  <c r="I165" i="1"/>
  <c r="U168" i="1"/>
  <c r="Q169" i="1"/>
  <c r="Q171" i="1"/>
  <c r="Q173" i="1"/>
  <c r="S174" i="1"/>
  <c r="O29" i="1"/>
  <c r="I14" i="1"/>
  <c r="Q14" i="1"/>
  <c r="M26" i="1"/>
  <c r="M32" i="1"/>
  <c r="X38" i="1"/>
  <c r="U38" i="1" s="1"/>
  <c r="O112" i="1"/>
  <c r="Q93" i="1"/>
  <c r="Q98" i="1"/>
  <c r="U166" i="1"/>
  <c r="O128" i="1"/>
  <c r="I127" i="1"/>
  <c r="I133" i="1"/>
  <c r="Q144" i="1"/>
  <c r="T161" i="1"/>
  <c r="T162" i="1" s="1"/>
  <c r="U153" i="1"/>
  <c r="W161" i="1"/>
  <c r="W162" i="1" s="1"/>
  <c r="Q160" i="1"/>
  <c r="O174" i="1"/>
  <c r="U165" i="1"/>
  <c r="Q167" i="1"/>
  <c r="M170" i="1"/>
  <c r="M172" i="1"/>
  <c r="I19" i="1"/>
  <c r="L29" i="1"/>
  <c r="Q26" i="1"/>
  <c r="Q32" i="1"/>
  <c r="N38" i="1"/>
  <c r="M74" i="1"/>
  <c r="S112" i="1"/>
  <c r="U93" i="1"/>
  <c r="U98" i="1"/>
  <c r="I107" i="1"/>
  <c r="L128" i="1"/>
  <c r="W128" i="1"/>
  <c r="Q121" i="1"/>
  <c r="M127" i="1"/>
  <c r="M133" i="1"/>
  <c r="U144" i="1"/>
  <c r="U151" i="1"/>
  <c r="I155" i="1"/>
  <c r="T174" i="1"/>
  <c r="U167" i="1"/>
  <c r="Q170" i="1"/>
  <c r="Q172" i="1"/>
  <c r="U19" i="1"/>
  <c r="N23" i="1"/>
  <c r="M23" i="1" s="1"/>
  <c r="X29" i="1"/>
  <c r="M28" i="1"/>
  <c r="Q35" i="1"/>
  <c r="M49" i="1"/>
  <c r="M85" i="1"/>
  <c r="J112" i="1"/>
  <c r="Q90" i="1"/>
  <c r="Q96" i="1"/>
  <c r="N128" i="1"/>
  <c r="U155" i="1"/>
  <c r="Q158" i="1"/>
  <c r="Q168" i="1"/>
  <c r="M169" i="1"/>
  <c r="M171" i="1"/>
  <c r="M173" i="1"/>
  <c r="I29" i="1"/>
  <c r="U29" i="1"/>
  <c r="J39" i="1"/>
  <c r="I38" i="1"/>
  <c r="P39" i="1"/>
  <c r="L39" i="1"/>
  <c r="X39" i="1"/>
  <c r="N174" i="1"/>
  <c r="M164" i="1"/>
  <c r="K39" i="1"/>
  <c r="U32" i="1"/>
  <c r="M38" i="1"/>
  <c r="R38" i="1"/>
  <c r="W87" i="1"/>
  <c r="W129" i="1" s="1"/>
  <c r="N87" i="1"/>
  <c r="M86" i="1"/>
  <c r="L87" i="1"/>
  <c r="R87" i="1"/>
  <c r="V162" i="1"/>
  <c r="W39" i="1"/>
  <c r="T38" i="1"/>
  <c r="T39" i="1" s="1"/>
  <c r="K166" i="1"/>
  <c r="K174" i="1" s="1"/>
  <c r="K60" i="1"/>
  <c r="S87" i="1"/>
  <c r="O87" i="1"/>
  <c r="I128" i="1"/>
  <c r="I32" i="1"/>
  <c r="S39" i="1"/>
  <c r="M35" i="1"/>
  <c r="J49" i="1"/>
  <c r="I49" i="1" s="1"/>
  <c r="I86" i="1"/>
  <c r="P87" i="1"/>
  <c r="V87" i="1"/>
  <c r="L129" i="1"/>
  <c r="O39" i="1"/>
  <c r="K87" i="1"/>
  <c r="O129" i="1"/>
  <c r="T146" i="1"/>
  <c r="Q145" i="1"/>
  <c r="L146" i="1"/>
  <c r="J166" i="1"/>
  <c r="I166" i="1" s="1"/>
  <c r="I85" i="1"/>
  <c r="M109" i="1"/>
  <c r="U109" i="1"/>
  <c r="Q127" i="1"/>
  <c r="R128" i="1"/>
  <c r="Q133" i="1"/>
  <c r="R134" i="1"/>
  <c r="Q134" i="1" s="1"/>
  <c r="J139" i="1"/>
  <c r="P145" i="1"/>
  <c r="M153" i="1"/>
  <c r="U158" i="1"/>
  <c r="U160" i="1"/>
  <c r="P161" i="1"/>
  <c r="P162" i="1" s="1"/>
  <c r="R174" i="1"/>
  <c r="T87" i="1"/>
  <c r="X87" i="1"/>
  <c r="L112" i="1"/>
  <c r="I112" i="1" s="1"/>
  <c r="P112" i="1"/>
  <c r="T112" i="1"/>
  <c r="X112" i="1"/>
  <c r="I118" i="1"/>
  <c r="M118" i="1"/>
  <c r="U118" i="1"/>
  <c r="X128" i="1"/>
  <c r="X129" i="1" s="1"/>
  <c r="N134" i="1"/>
  <c r="M134" i="1" s="1"/>
  <c r="K146" i="1"/>
  <c r="O146" i="1"/>
  <c r="S146" i="1"/>
  <c r="W146" i="1"/>
  <c r="L161" i="1"/>
  <c r="L162" i="1" s="1"/>
  <c r="R161" i="1"/>
  <c r="P121" i="1"/>
  <c r="T128" i="1"/>
  <c r="J134" i="1"/>
  <c r="I134" i="1" s="1"/>
  <c r="X145" i="1"/>
  <c r="X146" i="1" s="1"/>
  <c r="N161" i="1"/>
  <c r="X161" i="1"/>
  <c r="X162" i="1" s="1"/>
  <c r="N111" i="1"/>
  <c r="M111" i="1" s="1"/>
  <c r="R111" i="1"/>
  <c r="Q111" i="1" s="1"/>
  <c r="V111" i="1"/>
  <c r="U111" i="1" s="1"/>
  <c r="U127" i="1"/>
  <c r="U133" i="1"/>
  <c r="V134" i="1"/>
  <c r="U134" i="1" s="1"/>
  <c r="Q139" i="1"/>
  <c r="Q151" i="1"/>
  <c r="I158" i="1"/>
  <c r="I160" i="1"/>
  <c r="J161" i="1"/>
  <c r="J164" i="1"/>
  <c r="V174" i="1"/>
  <c r="Q164" i="1"/>
  <c r="Q174" i="1" s="1"/>
  <c r="U164" i="1"/>
  <c r="U174" i="1" s="1"/>
  <c r="W163" i="1" l="1"/>
  <c r="W176" i="1" s="1"/>
  <c r="R146" i="1"/>
  <c r="N39" i="1"/>
  <c r="M39" i="1" s="1"/>
  <c r="J87" i="1"/>
  <c r="K129" i="1"/>
  <c r="M174" i="1"/>
  <c r="T129" i="1"/>
  <c r="T163" i="1" s="1"/>
  <c r="T176" i="1" s="1"/>
  <c r="S129" i="1"/>
  <c r="N29" i="1"/>
  <c r="M29" i="1" s="1"/>
  <c r="I161" i="1"/>
  <c r="J162" i="1"/>
  <c r="I162" i="1" s="1"/>
  <c r="M161" i="1"/>
  <c r="N162" i="1"/>
  <c r="M162" i="1" s="1"/>
  <c r="P128" i="1"/>
  <c r="M121" i="1"/>
  <c r="S163" i="1"/>
  <c r="S176" i="1" s="1"/>
  <c r="U145" i="1"/>
  <c r="V146" i="1"/>
  <c r="N112" i="1"/>
  <c r="R112" i="1"/>
  <c r="Q112" i="1" s="1"/>
  <c r="U161" i="1"/>
  <c r="Q38" i="1"/>
  <c r="R39" i="1"/>
  <c r="Q39" i="1" s="1"/>
  <c r="I39" i="1"/>
  <c r="X163" i="1"/>
  <c r="X176" i="1" s="1"/>
  <c r="Q161" i="1"/>
  <c r="R162" i="1"/>
  <c r="Q162" i="1" s="1"/>
  <c r="O163" i="1"/>
  <c r="O176" i="1" s="1"/>
  <c r="M145" i="1"/>
  <c r="P146" i="1"/>
  <c r="Q128" i="1"/>
  <c r="U87" i="1"/>
  <c r="U128" i="1"/>
  <c r="N146" i="1"/>
  <c r="K163" i="1"/>
  <c r="K176" i="1" s="1"/>
  <c r="I139" i="1"/>
  <c r="J145" i="1"/>
  <c r="Q146" i="1"/>
  <c r="V112" i="1"/>
  <c r="M87" i="1"/>
  <c r="J174" i="1"/>
  <c r="I164" i="1"/>
  <c r="I174" i="1" s="1"/>
  <c r="L163" i="1"/>
  <c r="L176" i="1" s="1"/>
  <c r="U162" i="1"/>
  <c r="Q87" i="1"/>
  <c r="I87" i="1" l="1"/>
  <c r="J129" i="1"/>
  <c r="I129" i="1" s="1"/>
  <c r="R129" i="1"/>
  <c r="M146" i="1"/>
  <c r="U112" i="1"/>
  <c r="V129" i="1"/>
  <c r="U129" i="1" s="1"/>
  <c r="I145" i="1"/>
  <c r="J146" i="1"/>
  <c r="M112" i="1"/>
  <c r="N129" i="1"/>
  <c r="U146" i="1"/>
  <c r="P129" i="1"/>
  <c r="P163" i="1" s="1"/>
  <c r="P176" i="1" s="1"/>
  <c r="M128" i="1"/>
  <c r="M129" i="1" l="1"/>
  <c r="Q129" i="1"/>
  <c r="R163" i="1"/>
  <c r="V163" i="1"/>
  <c r="V176" i="1" s="1"/>
  <c r="J163" i="1"/>
  <c r="I146" i="1"/>
  <c r="N163" i="1"/>
  <c r="U163" i="1" l="1"/>
  <c r="U176" i="1" s="1"/>
  <c r="R176" i="1"/>
  <c r="Q163" i="1"/>
  <c r="Q176" i="1" s="1"/>
  <c r="N176" i="1"/>
  <c r="M163" i="1"/>
  <c r="M176" i="1" s="1"/>
  <c r="J176" i="1"/>
  <c r="I163" i="1"/>
  <c r="I176" i="1" s="1"/>
</calcChain>
</file>

<file path=xl/sharedStrings.xml><?xml version="1.0" encoding="utf-8"?>
<sst xmlns="http://schemas.openxmlformats.org/spreadsheetml/2006/main" count="339" uniqueCount="163">
  <si>
    <t>Klaipėdos rajono savivaldybės strateginio veiklos plano 2022-2024 m. 
1 priedas</t>
  </si>
  <si>
    <t xml:space="preserve"> 2022-2024 METŲ SOCIALINĖS APSAUGOS IR NVO POLITIKOS PROGRAMOS TIKSLŲ, UŽDAVINIŲ IR PRIEMONIŲ ASIGNAVIMŲ SUVESTINĖ</t>
  </si>
  <si>
    <t>tūkst. eurų</t>
  </si>
  <si>
    <t>Programos tikslo kodas</t>
  </si>
  <si>
    <t>Uždavinio kodas</t>
  </si>
  <si>
    <t>Priemonės kodas</t>
  </si>
  <si>
    <t>Priemonės pavadinimas</t>
  </si>
  <si>
    <t>Vykdytojo kodas</t>
  </si>
  <si>
    <t>Funkcinės klasifikacijos kodas</t>
  </si>
  <si>
    <t>Kodas biudžete</t>
  </si>
  <si>
    <t>Finansavimo šaltinis</t>
  </si>
  <si>
    <t>2021 m. faktas</t>
  </si>
  <si>
    <t>2022 m. asignavimai</t>
  </si>
  <si>
    <t>2023 m. išlaidų projektas</t>
  </si>
  <si>
    <t>2024 m. išlaidų projektas</t>
  </si>
  <si>
    <t>iš viso</t>
  </si>
  <si>
    <t>iš jų</t>
  </si>
  <si>
    <t>išlaidoms</t>
  </si>
  <si>
    <t>turtui įsigyti</t>
  </si>
  <si>
    <t xml:space="preserve">iš jų darbo užmokesčiui                    </t>
  </si>
  <si>
    <t>2 strateginis tikslas. Kelti rajono gyventojų gyvenimo kokybę kuriant bei palaikant saugią ir švarią aplinką</t>
  </si>
  <si>
    <t>5 Socialinės apsaugos ir NVO politikos programa</t>
  </si>
  <si>
    <t>Mažinti socialinę atskirtį Klaipėdos rajone</t>
  </si>
  <si>
    <t>Teikti valstybės ir savivaldybės piniginę socialinę paramą savivaldybės gyventojams</t>
  </si>
  <si>
    <t>Išmokų vaikams skyrimas ir mokėjimas</t>
  </si>
  <si>
    <t>10.04.01.40</t>
  </si>
  <si>
    <t>5.1.1.1.</t>
  </si>
  <si>
    <t>VBM</t>
  </si>
  <si>
    <t>VBM (covid)</t>
  </si>
  <si>
    <t>Iš viso priemonei:</t>
  </si>
  <si>
    <t>Finansinės pagalbos teikimas ir išlaidų kompensavimas laidojusiems žmonių palaikus</t>
  </si>
  <si>
    <t>10.09.01.01</t>
  </si>
  <si>
    <t>5.1.1.3.</t>
  </si>
  <si>
    <t>SB</t>
  </si>
  <si>
    <t>Tikslinių kompensacijų (slaugos ir priežiūros (pagalbos)) skaičiavimas ir mokėjimas</t>
  </si>
  <si>
    <t>10.01.02.04</t>
  </si>
  <si>
    <t>5.1.1.4.</t>
  </si>
  <si>
    <t>Iš viso  priemonei:</t>
  </si>
  <si>
    <t>Socialinių pašalpų ir kompensacijų skaičiavimas ir mokėjimas</t>
  </si>
  <si>
    <t>10.07.01.01</t>
  </si>
  <si>
    <t>5.1.1.5.</t>
  </si>
  <si>
    <t>VBD</t>
  </si>
  <si>
    <t>VB</t>
  </si>
  <si>
    <t>Kompensacija vežėjams už nesurinktas pajamas vežant priemestiniais maršrutais</t>
  </si>
  <si>
    <t>10.02.01.40</t>
  </si>
  <si>
    <t>5.1.2.7</t>
  </si>
  <si>
    <t>VBD (covid)</t>
  </si>
  <si>
    <t>Socialinė parama mokiniams (maitinimui, priemonėms)</t>
  </si>
  <si>
    <t>5.1.2.9</t>
  </si>
  <si>
    <t>Iš viso uždaviniui:</t>
  </si>
  <si>
    <t>Teikti kitą paramą socialiai pažeidžiamiems asmenims</t>
  </si>
  <si>
    <t>Europos pagalbos labiausiai skurstantiems asmenims fondo projekto Klaipėdos rajone vykdymas</t>
  </si>
  <si>
    <t>10.07.01.02</t>
  </si>
  <si>
    <t>5.1.2.13.</t>
  </si>
  <si>
    <t>Būsto pritaikymas neįgaliesiems</t>
  </si>
  <si>
    <t>5.1.2.5.</t>
  </si>
  <si>
    <t>Neveiksnių asmenų būklės peržiūrėjimo užtikrinimas</t>
  </si>
  <si>
    <t>5.1.2.19.</t>
  </si>
  <si>
    <t>Iš viso tikslui:</t>
  </si>
  <si>
    <t>Plėtoti socialinių paslaugų teikimą didinant visų gyventojų grupių integraciją</t>
  </si>
  <si>
    <t>Užtikrinti kokybišką socialinių paslaugų teikimą savivaldybės įstaigose</t>
  </si>
  <si>
    <t>Dienos globos paslaugų bei specialaus transporto paslaugos teikimas Gargždų socialinių paslaugų centre</t>
  </si>
  <si>
    <t>7.15</t>
  </si>
  <si>
    <t>5.1.2.1.</t>
  </si>
  <si>
    <t>S</t>
  </si>
  <si>
    <t>VB(P)</t>
  </si>
  <si>
    <t>Kt</t>
  </si>
  <si>
    <t>Dienos globos paslaugų bei specialaus transporto  paslaugų teikimas Priekulės socialinių paslaugų centre</t>
  </si>
  <si>
    <t>7.16</t>
  </si>
  <si>
    <t>5.1.2.2.</t>
  </si>
  <si>
    <t>Paslaugų  klientų namuose teikimas, neįgaliųjų aprūpinimas techninės pagalbos priemonėmis Paramos šeimai centre</t>
  </si>
  <si>
    <t>7.14</t>
  </si>
  <si>
    <t>5.1.2.3.</t>
  </si>
  <si>
    <t>10.01.02.40</t>
  </si>
  <si>
    <t>Stacionarių socialinės globos paslaugų teikimas Viliaus Gaigalaičio globos namuose</t>
  </si>
  <si>
    <t>7.17</t>
  </si>
  <si>
    <t>10.02.01.02</t>
  </si>
  <si>
    <t>5.1.2.11.</t>
  </si>
  <si>
    <t>KT</t>
  </si>
  <si>
    <t>Socialinės globos paslaugų teikimas Lapių pagrindinės mokyklos globos padalinio bendruomeniniuose vaikų globos namuose ir savarankiško gyvenimo namuose</t>
  </si>
  <si>
    <t>11.14</t>
  </si>
  <si>
    <t>5.1.2.17.</t>
  </si>
  <si>
    <t>Paslaugų teikimas Gargždų socialinių paslaugų centro padalinyje (nakvynės namuose)</t>
  </si>
  <si>
    <t>5.1.2.16.</t>
  </si>
  <si>
    <t>Paslaugų teikimas Gargždų socialinių paslaugų centro padalinyje (Globos centre)</t>
  </si>
  <si>
    <t>5.1.2.23</t>
  </si>
  <si>
    <t>Socialinių paslaugų įstaigų elektros ir kuro išlaidų finansavimas</t>
  </si>
  <si>
    <t>5.1.2.27.</t>
  </si>
  <si>
    <t>Socialinių įstaigų patalpų remontas, transporto remontas, buitinės, organizacinės technikos, kitų priemonių įsigijimas</t>
  </si>
  <si>
    <t>5.1.2.28.</t>
  </si>
  <si>
    <t>7.14.</t>
  </si>
  <si>
    <t>Gerinti socialinių paslaugų prieinamumą skatinant kitų socialinių paslaugų teikėjų veiklas</t>
  </si>
  <si>
    <t>Paslaugų teikimo Endriejavo dienos centre dalinis finansavimas</t>
  </si>
  <si>
    <t>5.1.2.18.</t>
  </si>
  <si>
    <t xml:space="preserve">Socialinių paslaugų pirkimas, pagalbos pinigų mokėjimas, socialinių paslaugų perdavimas NVO, transporto paslaugos hemodializėms atlikti apmokėjimas </t>
  </si>
  <si>
    <t>5.1.2.4.</t>
  </si>
  <si>
    <t>Socialinės reabilitacijos paslaugų neįgaliesiems bendruomenėje projektų finansavimas</t>
  </si>
  <si>
    <t>5.1.2.15.</t>
  </si>
  <si>
    <t>Projekto "Kompleksinės paslaugos šeimoms Klaipėdos rajone" įgyvendinimas</t>
  </si>
  <si>
    <t>5.1.2.21</t>
  </si>
  <si>
    <t>ES</t>
  </si>
  <si>
    <t>Sutrikusio intelekto žmonių globos bendrijos "Gargždų viltis" teikiamų transporto paslaugų neįgaliesiems finansavimas</t>
  </si>
  <si>
    <t>5.1.2.25</t>
  </si>
  <si>
    <t>Mirusiųjų pervežimas iš įvykio vietos ir saugojimas iki teismo medicinos tyrimo atlikimo</t>
  </si>
  <si>
    <t>5.1.2.8</t>
  </si>
  <si>
    <t>Dotacija akredituotai vaikų dienos socialinei priežiūrai organizuoti, teikti ir administruoti</t>
  </si>
  <si>
    <t>5.1.2.30</t>
  </si>
  <si>
    <t>10.04.01.01</t>
  </si>
  <si>
    <t>Asmeninės pagalbos neįgaliems asmenims organizavimas</t>
  </si>
  <si>
    <t>10.01.02.40.</t>
  </si>
  <si>
    <t>5.1.2.29</t>
  </si>
  <si>
    <t>Plėtoti ir modernizuoti socialinių paslaugų infrastruktūrą</t>
  </si>
  <si>
    <t>Socialinio būsto rėmimo programos įgyvendinimas</t>
  </si>
  <si>
    <t>10.06.01.01</t>
  </si>
  <si>
    <t>5.1.3.3.</t>
  </si>
  <si>
    <t>LS</t>
  </si>
  <si>
    <t>Projekto „Priekulės socialinių paslaugų centro infrastruktūros plėtra“ įgyvendinimas</t>
  </si>
  <si>
    <t>7</t>
  </si>
  <si>
    <t>5.1.3.11.</t>
  </si>
  <si>
    <t>Projekto "Vaikų dienos centrų tinklo plėtra Klaipėdos rajono savivaldybėje" įgyvendinimas</t>
  </si>
  <si>
    <t>5.1.3.12</t>
  </si>
  <si>
    <t>Saulės baterijų elektros energijos gamybai įrengimas ant V. Gaigalaičio globos namų stogo</t>
  </si>
  <si>
    <t>5.1.3.13.</t>
  </si>
  <si>
    <t>Iš viso  tikslui:</t>
  </si>
  <si>
    <t>Didinti Klaipėdos rajono gyventojų užimtumą ir ekonominį aktyvumą</t>
  </si>
  <si>
    <t>Organizuoti užimtumo didinimo programos įgyvendinimą Klaipėdos rajone</t>
  </si>
  <si>
    <t>Užimtumo didinimo programos vykdymas</t>
  </si>
  <si>
    <t>10.05.01.01</t>
  </si>
  <si>
    <t>5.2.1.2.</t>
  </si>
  <si>
    <t>Įgyvendinti Klaipėdos rajono savivaldybės jaunimo politikos plėtros 2020-2022 metų programą</t>
  </si>
  <si>
    <t>Jaunimo įgalinimo ir įtraukimo į pilietinę veiklą galimybių kūrimas ir plėtra</t>
  </si>
  <si>
    <t>16</t>
  </si>
  <si>
    <t>5.1.4.2.</t>
  </si>
  <si>
    <t>16.1</t>
  </si>
  <si>
    <t>5.1.4.3.</t>
  </si>
  <si>
    <t>Gargždų atviro jaunimo centro veiklos užtikrinimas</t>
  </si>
  <si>
    <t>5.1.4.1.</t>
  </si>
  <si>
    <t>Iš viso uždaviniui</t>
  </si>
  <si>
    <t>Bendradarbiauti su vietos bendruomene, siekiant efektyviau tenkinti viešąjį interesą</t>
  </si>
  <si>
    <t>Skatinti nevyriausybinių organizacijų veiklą</t>
  </si>
  <si>
    <t>Klaipėdos r. savivaldybės ir nevyriausybinių organizacijų bendradarbiavimas</t>
  </si>
  <si>
    <t>08.04.01.01</t>
  </si>
  <si>
    <t>9.4.3.1</t>
  </si>
  <si>
    <t>Klaipėdos r. gyvenamųjų vietovių bendruomenių rėmimo programos įgyvendinimas</t>
  </si>
  <si>
    <t>9.4.3.2</t>
  </si>
  <si>
    <t>Klaipėdos r. bendruomenių vykdomų projektų dalinis finansavimas</t>
  </si>
  <si>
    <t>9.4.3.3.</t>
  </si>
  <si>
    <t>Klaipėdos r. tradicinių religinių bendruomenių ir bendrijų rėmimo programos įgyvendinimas</t>
  </si>
  <si>
    <t>9.4.3.4.</t>
  </si>
  <si>
    <t>Gargždų Šv. Arkangelo Mykolo bažnyčios varpų įsigijimo dalinis finansavimas</t>
  </si>
  <si>
    <t>08.04.01.02</t>
  </si>
  <si>
    <t>Iš viso programai:</t>
  </si>
  <si>
    <r>
      <t xml:space="preserve">Savivaldybės pajamos iš surenkamų mokesčių </t>
    </r>
    <r>
      <rPr>
        <b/>
        <sz val="8"/>
        <rFont val="Arial"/>
        <family val="2"/>
        <charset val="186"/>
      </rPr>
      <t>SB</t>
    </r>
  </si>
  <si>
    <r>
      <t xml:space="preserve">Valstybės biudžeto dotacijos socialinei paramai </t>
    </r>
    <r>
      <rPr>
        <b/>
        <sz val="8"/>
        <rFont val="Arial"/>
        <family val="2"/>
        <charset val="186"/>
      </rPr>
      <t>VBM</t>
    </r>
  </si>
  <si>
    <r>
      <t xml:space="preserve">Valstybės biudžeto lėšos deleguotoms funkcijoms atlikti </t>
    </r>
    <r>
      <rPr>
        <b/>
        <sz val="8"/>
        <rFont val="Arial"/>
        <family val="2"/>
        <charset val="186"/>
      </rPr>
      <t>VBD</t>
    </r>
  </si>
  <si>
    <r>
      <t xml:space="preserve">ES struktūrinių fondų lėšos </t>
    </r>
    <r>
      <rPr>
        <b/>
        <sz val="8"/>
        <rFont val="Arial"/>
        <family val="2"/>
        <charset val="186"/>
      </rPr>
      <t>ES</t>
    </r>
  </si>
  <si>
    <r>
      <t xml:space="preserve">Kiti finansavimo šaltiniai </t>
    </r>
    <r>
      <rPr>
        <b/>
        <sz val="8"/>
        <rFont val="Arial"/>
        <family val="2"/>
        <charset val="186"/>
      </rPr>
      <t>Kt</t>
    </r>
  </si>
  <si>
    <r>
      <t xml:space="preserve">Lėšos už paslaugas ir nuomą </t>
    </r>
    <r>
      <rPr>
        <b/>
        <sz val="8"/>
        <rFont val="Arial"/>
        <family val="2"/>
        <charset val="186"/>
      </rPr>
      <t>S</t>
    </r>
  </si>
  <si>
    <r>
      <t xml:space="preserve">Lėšos už paslaugas ir nuomą praėjusių metų likučiai </t>
    </r>
    <r>
      <rPr>
        <b/>
        <sz val="8"/>
        <rFont val="Arial"/>
        <family val="2"/>
        <charset val="186"/>
      </rPr>
      <t>LS</t>
    </r>
  </si>
  <si>
    <r>
      <t xml:space="preserve">Valstybės dotacija šildymo kompensacijoms </t>
    </r>
    <r>
      <rPr>
        <b/>
        <sz val="8"/>
        <rFont val="Arial"/>
        <family val="2"/>
        <charset val="186"/>
      </rPr>
      <t>VB</t>
    </r>
  </si>
  <si>
    <r>
      <t xml:space="preserve">Gaunamos lėšos pandemijos pasekmėms šalinti </t>
    </r>
    <r>
      <rPr>
        <b/>
        <sz val="8"/>
        <rFont val="Arial"/>
        <family val="2"/>
        <charset val="186"/>
      </rPr>
      <t>VBM (covid)</t>
    </r>
  </si>
  <si>
    <r>
      <t xml:space="preserve">Gaunamos lėšos pandemijos pasekmėms šalinti </t>
    </r>
    <r>
      <rPr>
        <b/>
        <sz val="8"/>
        <rFont val="Arial"/>
        <family val="2"/>
        <charset val="186"/>
      </rPr>
      <t>VBD (covid)</t>
    </r>
  </si>
  <si>
    <t>IŠ VISO: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</si>
</sst>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10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sz val="8"/>
      <name val="Arial"/>
      <family val="2"/>
      <charset val="186"/>
    </font>
    <font>
      <b/>
      <sz val="8"/>
      <name val="Arial"/>
      <family val="2"/>
      <charset val="186"/>
    </font>
    <font>
      <b/>
      <sz val="12"/>
      <name val="Arial"/>
      <family val="2"/>
      <charset val="186"/>
    </font>
    <font>
      <b/>
      <u/>
      <sz val="12"/>
      <name val="Arial"/>
      <family val="2"/>
      <charset val="186"/>
    </font>
    <font>
      <sz val="7"/>
      <name val="Arial"/>
      <family val="2"/>
      <charset val="186"/>
    </font>
    <font>
      <sz val="8"/>
      <color theme="1"/>
      <name val="Arial"/>
      <family val="2"/>
      <charset val="186"/>
    </font>
    <font>
      <sz val="8"/>
      <color rgb="FFFF0000"/>
      <name val="Arial"/>
      <family val="2"/>
      <charset val="186"/>
    </font>
  </fonts>
  <fills count="13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53"/>
        <bgColor indexed="64"/>
      </patternFill>
    </fill>
  </fills>
  <borders count="7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9" fontId="2" fillId="0" borderId="0" applyFont="0" applyFill="0" applyBorder="0" applyAlignment="0" applyProtection="0"/>
    <xf numFmtId="0" fontId="2" fillId="0" borderId="0"/>
    <xf numFmtId="0" fontId="1" fillId="0" borderId="0"/>
  </cellStyleXfs>
  <cellXfs count="584">
    <xf numFmtId="0" fontId="0" fillId="0" borderId="0" xfId="0"/>
    <xf numFmtId="0" fontId="3" fillId="0" borderId="1" xfId="2" applyFont="1" applyBorder="1" applyAlignment="1">
      <alignment horizontal="center"/>
    </xf>
    <xf numFmtId="0" fontId="3" fillId="0" borderId="2" xfId="2" applyFont="1" applyBorder="1" applyAlignment="1">
      <alignment horizontal="center"/>
    </xf>
    <xf numFmtId="14" fontId="2" fillId="0" borderId="2" xfId="2" applyNumberFormat="1" applyFont="1" applyBorder="1" applyAlignment="1">
      <alignment horizontal="center" vertical="center"/>
    </xf>
    <xf numFmtId="0" fontId="3" fillId="0" borderId="2" xfId="2" applyFont="1" applyBorder="1"/>
    <xf numFmtId="164" fontId="4" fillId="0" borderId="2" xfId="2" applyNumberFormat="1" applyFont="1" applyBorder="1"/>
    <xf numFmtId="164" fontId="3" fillId="0" borderId="2" xfId="2" applyNumberFormat="1" applyFont="1" applyBorder="1"/>
    <xf numFmtId="164" fontId="2" fillId="0" borderId="2" xfId="2" applyNumberFormat="1" applyFont="1" applyBorder="1" applyAlignment="1">
      <alignment vertical="center" wrapText="1"/>
    </xf>
    <xf numFmtId="0" fontId="2" fillId="0" borderId="0" xfId="2"/>
    <xf numFmtId="164" fontId="3" fillId="0" borderId="0" xfId="2" applyNumberFormat="1" applyFont="1" applyBorder="1"/>
    <xf numFmtId="164" fontId="3" fillId="0" borderId="16" xfId="2" applyNumberFormat="1" applyFont="1" applyBorder="1" applyAlignment="1">
      <alignment horizontal="centerContinuous" vertical="center" wrapText="1"/>
    </xf>
    <xf numFmtId="164" fontId="3" fillId="0" borderId="22" xfId="2" applyNumberFormat="1" applyFont="1" applyBorder="1" applyAlignment="1">
      <alignment horizontal="center" vertical="center" textRotation="90"/>
    </xf>
    <xf numFmtId="164" fontId="3" fillId="0" borderId="22" xfId="2" applyNumberFormat="1" applyFont="1" applyBorder="1" applyAlignment="1">
      <alignment horizontal="center" vertical="center" textRotation="90" wrapText="1"/>
    </xf>
    <xf numFmtId="0" fontId="3" fillId="4" borderId="8" xfId="2" applyFont="1" applyFill="1" applyBorder="1" applyAlignment="1">
      <alignment horizontal="center" vertical="center" wrapText="1"/>
    </xf>
    <xf numFmtId="0" fontId="3" fillId="4" borderId="27" xfId="2" applyFont="1" applyFill="1" applyBorder="1" applyAlignment="1">
      <alignment horizontal="center" vertical="center" wrapText="1"/>
    </xf>
    <xf numFmtId="0" fontId="3" fillId="5" borderId="11" xfId="2" applyFont="1" applyFill="1" applyBorder="1" applyAlignment="1">
      <alignment horizontal="center" vertical="center" wrapText="1"/>
    </xf>
    <xf numFmtId="0" fontId="3" fillId="0" borderId="12" xfId="2" applyFont="1" applyBorder="1" applyAlignment="1" applyProtection="1">
      <alignment horizontal="center" vertical="center" wrapText="1"/>
      <protection locked="0"/>
    </xf>
    <xf numFmtId="164" fontId="3" fillId="0" borderId="10" xfId="2" applyNumberFormat="1" applyFont="1" applyBorder="1" applyAlignment="1" applyProtection="1">
      <alignment horizontal="center" vertical="center" wrapText="1"/>
      <protection locked="0"/>
    </xf>
    <xf numFmtId="164" fontId="3" fillId="0" borderId="11" xfId="2" applyNumberFormat="1" applyFont="1" applyBorder="1" applyAlignment="1" applyProtection="1">
      <alignment horizontal="center" vertical="center" wrapText="1"/>
      <protection locked="0"/>
    </xf>
    <xf numFmtId="164" fontId="3" fillId="0" borderId="12" xfId="2" applyNumberFormat="1" applyFont="1" applyBorder="1" applyAlignment="1" applyProtection="1">
      <alignment horizontal="center" vertical="center" wrapText="1"/>
      <protection locked="0"/>
    </xf>
    <xf numFmtId="164" fontId="2" fillId="0" borderId="0" xfId="2" applyNumberFormat="1"/>
    <xf numFmtId="0" fontId="3" fillId="0" borderId="35" xfId="2" applyFont="1" applyBorder="1" applyAlignment="1" applyProtection="1">
      <alignment horizontal="center" vertical="center" wrapText="1"/>
      <protection locked="0"/>
    </xf>
    <xf numFmtId="164" fontId="3" fillId="0" borderId="36" xfId="2" applyNumberFormat="1" applyFont="1" applyBorder="1" applyAlignment="1" applyProtection="1">
      <alignment horizontal="center" vertical="center" wrapText="1"/>
      <protection locked="0"/>
    </xf>
    <xf numFmtId="164" fontId="3" fillId="0" borderId="37" xfId="2" applyNumberFormat="1" applyFont="1" applyBorder="1" applyAlignment="1" applyProtection="1">
      <alignment horizontal="center" vertical="center" wrapText="1"/>
      <protection locked="0"/>
    </xf>
    <xf numFmtId="164" fontId="3" fillId="6" borderId="37" xfId="2" applyNumberFormat="1" applyFont="1" applyFill="1" applyBorder="1" applyAlignment="1" applyProtection="1">
      <alignment horizontal="center" vertical="center" wrapText="1"/>
      <protection locked="0"/>
    </xf>
    <xf numFmtId="164" fontId="3" fillId="6" borderId="38" xfId="2" applyNumberFormat="1" applyFont="1" applyFill="1" applyBorder="1" applyAlignment="1" applyProtection="1">
      <alignment horizontal="center" vertical="center" wrapText="1"/>
      <protection locked="0"/>
    </xf>
    <xf numFmtId="164" fontId="3" fillId="0" borderId="38" xfId="2" applyNumberFormat="1" applyFont="1" applyBorder="1" applyAlignment="1" applyProtection="1">
      <alignment horizontal="center" vertical="center" wrapText="1"/>
      <protection locked="0"/>
    </xf>
    <xf numFmtId="164" fontId="3" fillId="7" borderId="39" xfId="2" applyNumberFormat="1" applyFont="1" applyFill="1" applyBorder="1" applyAlignment="1" applyProtection="1">
      <alignment horizontal="center" vertical="center" wrapText="1"/>
      <protection locked="0"/>
    </xf>
    <xf numFmtId="164" fontId="3" fillId="7" borderId="40" xfId="2" applyNumberFormat="1" applyFont="1" applyFill="1" applyBorder="1" applyAlignment="1" applyProtection="1">
      <alignment horizontal="center" vertical="center" wrapText="1"/>
      <protection locked="0"/>
    </xf>
    <xf numFmtId="164" fontId="3" fillId="7" borderId="41" xfId="2" applyNumberFormat="1" applyFont="1" applyFill="1" applyBorder="1" applyAlignment="1" applyProtection="1">
      <alignment horizontal="center" vertical="center" wrapText="1"/>
      <protection locked="0"/>
    </xf>
    <xf numFmtId="0" fontId="3" fillId="0" borderId="29" xfId="2" applyFont="1" applyBorder="1" applyAlignment="1" applyProtection="1">
      <alignment horizontal="center" vertical="center" wrapText="1"/>
      <protection locked="0"/>
    </xf>
    <xf numFmtId="164" fontId="3" fillId="7" borderId="43" xfId="2" applyNumberFormat="1" applyFont="1" applyFill="1" applyBorder="1" applyAlignment="1" applyProtection="1">
      <alignment horizontal="center" vertical="center" wrapText="1"/>
      <protection locked="0"/>
    </xf>
    <xf numFmtId="164" fontId="3" fillId="7" borderId="28" xfId="2" applyNumberFormat="1" applyFont="1" applyFill="1" applyBorder="1" applyAlignment="1" applyProtection="1">
      <alignment horizontal="center" vertical="center" wrapText="1"/>
      <protection locked="0"/>
    </xf>
    <xf numFmtId="164" fontId="3" fillId="7" borderId="29" xfId="2" applyNumberFormat="1" applyFont="1" applyFill="1" applyBorder="1" applyAlignment="1" applyProtection="1">
      <alignment horizontal="center" vertical="center" wrapText="1"/>
      <protection locked="0"/>
    </xf>
    <xf numFmtId="164" fontId="3" fillId="7" borderId="30" xfId="2" applyNumberFormat="1" applyFont="1" applyFill="1" applyBorder="1" applyAlignment="1" applyProtection="1">
      <alignment horizontal="center" vertical="center" wrapText="1"/>
      <protection locked="0"/>
    </xf>
    <xf numFmtId="164" fontId="3" fillId="0" borderId="44" xfId="2" applyNumberFormat="1" applyFont="1" applyBorder="1" applyAlignment="1" applyProtection="1">
      <alignment horizontal="center" vertical="center" wrapText="1"/>
      <protection locked="0"/>
    </xf>
    <xf numFmtId="164" fontId="3" fillId="0" borderId="15" xfId="2" applyNumberFormat="1" applyFont="1" applyBorder="1" applyAlignment="1" applyProtection="1">
      <alignment horizontal="center" vertical="center" wrapText="1"/>
      <protection locked="0"/>
    </xf>
    <xf numFmtId="164" fontId="3" fillId="0" borderId="35" xfId="2" applyNumberFormat="1" applyFont="1" applyBorder="1" applyAlignment="1" applyProtection="1">
      <alignment horizontal="center" vertical="center" wrapText="1"/>
      <protection locked="0"/>
    </xf>
    <xf numFmtId="164" fontId="3" fillId="0" borderId="31" xfId="2" applyNumberFormat="1" applyFont="1" applyBorder="1" applyAlignment="1" applyProtection="1">
      <alignment horizontal="center" vertical="center" wrapText="1"/>
      <protection locked="0"/>
    </xf>
    <xf numFmtId="164" fontId="3" fillId="0" borderId="32" xfId="2" applyNumberFormat="1" applyFont="1" applyBorder="1" applyAlignment="1" applyProtection="1">
      <alignment horizontal="center" vertical="center" wrapText="1"/>
      <protection locked="0"/>
    </xf>
    <xf numFmtId="0" fontId="3" fillId="0" borderId="17" xfId="2" applyFont="1" applyBorder="1" applyAlignment="1" applyProtection="1">
      <alignment horizontal="center" vertical="center" wrapText="1"/>
      <protection locked="0"/>
    </xf>
    <xf numFmtId="164" fontId="3" fillId="0" borderId="16" xfId="2" applyNumberFormat="1" applyFont="1" applyBorder="1" applyAlignment="1" applyProtection="1">
      <alignment horizontal="center" vertical="center" wrapText="1"/>
      <protection locked="0"/>
    </xf>
    <xf numFmtId="164" fontId="3" fillId="0" borderId="23" xfId="2" applyNumberFormat="1" applyFont="1" applyBorder="1" applyAlignment="1" applyProtection="1">
      <alignment horizontal="center" vertical="center" wrapText="1"/>
      <protection locked="0"/>
    </xf>
    <xf numFmtId="164" fontId="3" fillId="0" borderId="21" xfId="2" applyNumberFormat="1" applyFont="1" applyBorder="1" applyAlignment="1" applyProtection="1">
      <alignment horizontal="center" vertical="center" wrapText="1"/>
      <protection locked="0"/>
    </xf>
    <xf numFmtId="164" fontId="3" fillId="0" borderId="22" xfId="2" applyNumberFormat="1" applyFont="1" applyBorder="1" applyAlignment="1" applyProtection="1">
      <alignment horizontal="center" vertical="center" wrapText="1"/>
      <protection locked="0"/>
    </xf>
    <xf numFmtId="0" fontId="3" fillId="0" borderId="38" xfId="2" applyFont="1" applyBorder="1" applyAlignment="1" applyProtection="1">
      <alignment horizontal="center" vertical="center" wrapText="1"/>
      <protection locked="0"/>
    </xf>
    <xf numFmtId="164" fontId="3" fillId="0" borderId="45" xfId="2" applyNumberFormat="1" applyFont="1" applyBorder="1" applyAlignment="1" applyProtection="1">
      <alignment horizontal="center" vertical="center" wrapText="1"/>
      <protection locked="0"/>
    </xf>
    <xf numFmtId="164" fontId="3" fillId="7" borderId="46" xfId="2" applyNumberFormat="1" applyFont="1" applyFill="1" applyBorder="1" applyAlignment="1" applyProtection="1">
      <alignment horizontal="center" vertical="center" wrapText="1"/>
      <protection locked="0"/>
    </xf>
    <xf numFmtId="0" fontId="3" fillId="0" borderId="32" xfId="2" applyFont="1" applyBorder="1" applyAlignment="1" applyProtection="1">
      <alignment horizontal="center" vertical="center"/>
      <protection locked="0"/>
    </xf>
    <xf numFmtId="0" fontId="3" fillId="0" borderId="32" xfId="2" applyFont="1" applyBorder="1" applyAlignment="1" applyProtection="1">
      <alignment horizontal="center" vertical="center" wrapText="1"/>
      <protection locked="0"/>
    </xf>
    <xf numFmtId="164" fontId="3" fillId="0" borderId="43" xfId="2" applyNumberFormat="1" applyFont="1" applyBorder="1" applyAlignment="1" applyProtection="1">
      <alignment horizontal="center" vertical="center" wrapText="1"/>
      <protection locked="0"/>
    </xf>
    <xf numFmtId="164" fontId="3" fillId="0" borderId="40" xfId="2" applyNumberFormat="1" applyFont="1" applyBorder="1" applyAlignment="1" applyProtection="1">
      <alignment horizontal="center" vertical="center" wrapText="1"/>
      <protection locked="0"/>
    </xf>
    <xf numFmtId="164" fontId="3" fillId="7" borderId="34" xfId="2" applyNumberFormat="1" applyFont="1" applyFill="1" applyBorder="1" applyAlignment="1" applyProtection="1">
      <alignment horizontal="center" vertical="center" wrapText="1"/>
      <protection locked="0"/>
    </xf>
    <xf numFmtId="0" fontId="3" fillId="4" borderId="15" xfId="2" applyFont="1" applyFill="1" applyBorder="1" applyAlignment="1" applyProtection="1">
      <alignment horizontal="center" vertical="center" wrapText="1"/>
      <protection locked="0"/>
    </xf>
    <xf numFmtId="0" fontId="3" fillId="5" borderId="23" xfId="2" applyFont="1" applyFill="1" applyBorder="1" applyAlignment="1" applyProtection="1">
      <alignment horizontal="center" vertical="center" wrapText="1"/>
      <protection locked="0"/>
    </xf>
    <xf numFmtId="164" fontId="3" fillId="5" borderId="47" xfId="2" applyNumberFormat="1" applyFont="1" applyFill="1" applyBorder="1" applyAlignment="1" applyProtection="1">
      <alignment horizontal="center" vertical="center" wrapText="1"/>
      <protection locked="0"/>
    </xf>
    <xf numFmtId="164" fontId="3" fillId="5" borderId="29" xfId="2" applyNumberFormat="1" applyFont="1" applyFill="1" applyBorder="1" applyAlignment="1" applyProtection="1">
      <alignment horizontal="center" vertical="center" wrapText="1"/>
      <protection locked="0"/>
    </xf>
    <xf numFmtId="164" fontId="3" fillId="5" borderId="48" xfId="2" applyNumberFormat="1" applyFont="1" applyFill="1" applyBorder="1" applyAlignment="1" applyProtection="1">
      <alignment horizontal="center" vertical="center" wrapText="1"/>
      <protection locked="0"/>
    </xf>
    <xf numFmtId="0" fontId="3" fillId="4" borderId="31" xfId="2" applyFont="1" applyFill="1" applyBorder="1" applyAlignment="1" applyProtection="1">
      <alignment horizontal="center" vertical="center" wrapText="1"/>
      <protection locked="0"/>
    </xf>
    <xf numFmtId="0" fontId="3" fillId="0" borderId="34" xfId="2" applyFont="1" applyBorder="1" applyAlignment="1" applyProtection="1">
      <alignment horizontal="center" vertical="center" wrapText="1"/>
      <protection locked="0"/>
    </xf>
    <xf numFmtId="164" fontId="3" fillId="0" borderId="50" xfId="2" applyNumberFormat="1" applyFont="1" applyBorder="1" applyAlignment="1" applyProtection="1">
      <alignment horizontal="center" vertical="center" wrapText="1"/>
      <protection locked="0"/>
    </xf>
    <xf numFmtId="0" fontId="3" fillId="0" borderId="48" xfId="2" applyFont="1" applyBorder="1" applyAlignment="1" applyProtection="1">
      <alignment horizontal="center" vertical="center" wrapText="1"/>
      <protection locked="0"/>
    </xf>
    <xf numFmtId="164" fontId="3" fillId="6" borderId="50" xfId="2" applyNumberFormat="1" applyFont="1" applyFill="1" applyBorder="1" applyAlignment="1" applyProtection="1">
      <alignment horizontal="center" vertical="center" wrapText="1"/>
      <protection locked="0"/>
    </xf>
    <xf numFmtId="0" fontId="3" fillId="0" borderId="23" xfId="2" applyFont="1" applyBorder="1" applyAlignment="1" applyProtection="1">
      <alignment horizontal="center" vertical="center" wrapText="1"/>
      <protection locked="0"/>
    </xf>
    <xf numFmtId="164" fontId="3" fillId="0" borderId="52" xfId="2" applyNumberFormat="1" applyFont="1" applyBorder="1" applyAlignment="1" applyProtection="1">
      <alignment horizontal="center" vertical="center" wrapText="1"/>
      <protection locked="0"/>
    </xf>
    <xf numFmtId="164" fontId="3" fillId="0" borderId="33" xfId="2" applyNumberFormat="1" applyFont="1" applyBorder="1" applyAlignment="1" applyProtection="1">
      <alignment horizontal="center" vertical="center" wrapText="1"/>
      <protection locked="0"/>
    </xf>
    <xf numFmtId="164" fontId="3" fillId="7" borderId="24" xfId="2" applyNumberFormat="1" applyFont="1" applyFill="1" applyBorder="1" applyAlignment="1" applyProtection="1">
      <alignment horizontal="center" vertical="center" wrapText="1"/>
      <protection locked="0"/>
    </xf>
    <xf numFmtId="0" fontId="3" fillId="0" borderId="39" xfId="2" applyFont="1" applyBorder="1" applyAlignment="1" applyProtection="1">
      <alignment horizontal="center" vertical="center"/>
      <protection locked="0"/>
    </xf>
    <xf numFmtId="0" fontId="3" fillId="0" borderId="40" xfId="2" applyFont="1" applyBorder="1" applyAlignment="1" applyProtection="1">
      <alignment horizontal="center" vertical="center" wrapText="1"/>
      <protection locked="0"/>
    </xf>
    <xf numFmtId="0" fontId="3" fillId="0" borderId="41" xfId="2" applyFont="1" applyBorder="1" applyAlignment="1" applyProtection="1">
      <alignment horizontal="center" vertical="center" wrapText="1"/>
      <protection locked="0"/>
    </xf>
    <xf numFmtId="0" fontId="7" fillId="9" borderId="20" xfId="2" applyFont="1" applyFill="1" applyBorder="1" applyAlignment="1">
      <alignment horizontal="center" vertical="center"/>
    </xf>
    <xf numFmtId="164" fontId="3" fillId="9" borderId="1" xfId="2" applyNumberFormat="1" applyFont="1" applyFill="1" applyBorder="1" applyAlignment="1">
      <alignment horizontal="center" vertical="center" wrapText="1"/>
    </xf>
    <xf numFmtId="164" fontId="3" fillId="9" borderId="29" xfId="2" applyNumberFormat="1" applyFont="1" applyFill="1" applyBorder="1" applyAlignment="1">
      <alignment horizontal="center" vertical="center" wrapText="1"/>
    </xf>
    <xf numFmtId="164" fontId="3" fillId="9" borderId="2" xfId="2" applyNumberFormat="1" applyFont="1" applyFill="1" applyBorder="1" applyAlignment="1">
      <alignment horizontal="center" vertical="center" wrapText="1"/>
    </xf>
    <xf numFmtId="164" fontId="3" fillId="9" borderId="48" xfId="2" applyNumberFormat="1" applyFont="1" applyFill="1" applyBorder="1" applyAlignment="1">
      <alignment horizontal="center" vertical="center" wrapText="1"/>
    </xf>
    <xf numFmtId="0" fontId="3" fillId="4" borderId="27" xfId="2" applyFont="1" applyFill="1" applyBorder="1" applyAlignment="1" applyProtection="1">
      <alignment horizontal="center" vertical="center" wrapText="1"/>
      <protection locked="0"/>
    </xf>
    <xf numFmtId="0" fontId="3" fillId="4" borderId="36" xfId="2" applyFont="1" applyFill="1" applyBorder="1" applyAlignment="1" applyProtection="1">
      <alignment horizontal="center" vertical="center" wrapText="1"/>
      <protection locked="0"/>
    </xf>
    <xf numFmtId="0" fontId="3" fillId="5" borderId="55" xfId="2" applyFont="1" applyFill="1" applyBorder="1" applyAlignment="1" applyProtection="1">
      <alignment horizontal="center" vertical="center" wrapText="1"/>
      <protection locked="0"/>
    </xf>
    <xf numFmtId="164" fontId="3" fillId="0" borderId="17" xfId="2" applyNumberFormat="1" applyFont="1" applyBorder="1" applyAlignment="1" applyProtection="1">
      <alignment horizontal="center" vertical="center" wrapText="1"/>
      <protection locked="0"/>
    </xf>
    <xf numFmtId="0" fontId="3" fillId="0" borderId="17" xfId="2" applyFont="1" applyBorder="1" applyAlignment="1">
      <alignment horizontal="center" vertical="center" wrapText="1"/>
    </xf>
    <xf numFmtId="164" fontId="3" fillId="0" borderId="15" xfId="2" applyNumberFormat="1" applyFont="1" applyBorder="1" applyAlignment="1">
      <alignment horizontal="center" vertical="center" wrapText="1"/>
    </xf>
    <xf numFmtId="164" fontId="3" fillId="0" borderId="57" xfId="2" applyNumberFormat="1" applyFont="1" applyBorder="1" applyAlignment="1">
      <alignment horizontal="center" vertical="center" wrapText="1"/>
    </xf>
    <xf numFmtId="164" fontId="3" fillId="0" borderId="21" xfId="2" applyNumberFormat="1" applyFont="1" applyBorder="1" applyAlignment="1">
      <alignment horizontal="center" vertical="center" wrapText="1"/>
    </xf>
    <xf numFmtId="164" fontId="3" fillId="0" borderId="51" xfId="2" applyNumberFormat="1" applyFont="1" applyBorder="1" applyAlignment="1">
      <alignment horizontal="center" vertical="center" wrapText="1"/>
    </xf>
    <xf numFmtId="164" fontId="3" fillId="0" borderId="58" xfId="2" applyNumberFormat="1" applyFont="1" applyBorder="1" applyAlignment="1">
      <alignment horizontal="center" vertical="center" wrapText="1"/>
    </xf>
    <xf numFmtId="164" fontId="3" fillId="6" borderId="59" xfId="2" applyNumberFormat="1" applyFont="1" applyFill="1" applyBorder="1" applyAlignment="1">
      <alignment horizontal="center" vertical="center" wrapText="1"/>
    </xf>
    <xf numFmtId="164" fontId="3" fillId="0" borderId="59" xfId="2" applyNumberFormat="1" applyFont="1" applyBorder="1" applyAlignment="1">
      <alignment horizontal="center" vertical="center" wrapText="1"/>
    </xf>
    <xf numFmtId="164" fontId="3" fillId="0" borderId="17" xfId="2" applyNumberFormat="1" applyFont="1" applyBorder="1" applyAlignment="1">
      <alignment horizontal="center" vertical="center" wrapText="1"/>
    </xf>
    <xf numFmtId="9" fontId="2" fillId="0" borderId="0" xfId="1" applyFont="1"/>
    <xf numFmtId="0" fontId="3" fillId="0" borderId="0" xfId="2" applyFont="1" applyAlignment="1">
      <alignment horizontal="center" vertical="center"/>
    </xf>
    <xf numFmtId="164" fontId="3" fillId="0" borderId="0" xfId="2" applyNumberFormat="1" applyFont="1" applyAlignment="1">
      <alignment horizontal="center" vertical="center" wrapText="1"/>
    </xf>
    <xf numFmtId="164" fontId="3" fillId="0" borderId="50" xfId="2" applyNumberFormat="1" applyFont="1" applyBorder="1" applyAlignment="1">
      <alignment horizontal="center" vertical="center" wrapText="1"/>
    </xf>
    <xf numFmtId="164" fontId="3" fillId="0" borderId="23" xfId="2" applyNumberFormat="1" applyFont="1" applyBorder="1" applyAlignment="1">
      <alignment horizontal="center" vertical="center" wrapText="1"/>
    </xf>
    <xf numFmtId="164" fontId="3" fillId="6" borderId="57" xfId="2" applyNumberFormat="1" applyFont="1" applyFill="1" applyBorder="1" applyAlignment="1">
      <alignment horizontal="center" vertical="center" wrapText="1"/>
    </xf>
    <xf numFmtId="164" fontId="3" fillId="0" borderId="60" xfId="2" applyNumberFormat="1" applyFont="1" applyBorder="1" applyAlignment="1">
      <alignment horizontal="center" vertical="center" wrapText="1"/>
    </xf>
    <xf numFmtId="0" fontId="2" fillId="0" borderId="0" xfId="2" applyAlignment="1">
      <alignment horizontal="center"/>
    </xf>
    <xf numFmtId="164" fontId="3" fillId="0" borderId="0" xfId="2" applyNumberFormat="1" applyFont="1" applyAlignment="1" applyProtection="1">
      <alignment horizontal="center" vertical="center" wrapText="1"/>
      <protection locked="0"/>
    </xf>
    <xf numFmtId="0" fontId="3" fillId="0" borderId="55" xfId="2" applyFont="1" applyBorder="1" applyAlignment="1" applyProtection="1">
      <alignment horizontal="center" vertical="center" wrapText="1"/>
      <protection locked="0"/>
    </xf>
    <xf numFmtId="164" fontId="3" fillId="0" borderId="61" xfId="2" applyNumberFormat="1" applyFont="1" applyBorder="1" applyAlignment="1" applyProtection="1">
      <alignment horizontal="center" vertical="center" wrapText="1"/>
      <protection locked="0"/>
    </xf>
    <xf numFmtId="164" fontId="3" fillId="6" borderId="16" xfId="2" applyNumberFormat="1" applyFont="1" applyFill="1" applyBorder="1" applyAlignment="1" applyProtection="1">
      <alignment horizontal="center" vertical="center" wrapText="1"/>
      <protection locked="0"/>
    </xf>
    <xf numFmtId="164" fontId="3" fillId="0" borderId="62" xfId="2" applyNumberFormat="1" applyFont="1" applyBorder="1" applyAlignment="1" applyProtection="1">
      <alignment horizontal="center" vertical="center" wrapText="1"/>
      <protection locked="0"/>
    </xf>
    <xf numFmtId="164" fontId="3" fillId="0" borderId="62" xfId="2" applyNumberFormat="1" applyFont="1" applyBorder="1" applyAlignment="1">
      <alignment horizontal="center" vertical="center" wrapText="1"/>
    </xf>
    <xf numFmtId="0" fontId="3" fillId="0" borderId="54" xfId="2" applyFont="1" applyBorder="1" applyAlignment="1">
      <alignment horizontal="center" vertical="center" wrapText="1"/>
    </xf>
    <xf numFmtId="164" fontId="3" fillId="0" borderId="52" xfId="2" applyNumberFormat="1" applyFont="1" applyBorder="1" applyAlignment="1">
      <alignment horizontal="center" vertical="center" wrapText="1"/>
    </xf>
    <xf numFmtId="164" fontId="3" fillId="0" borderId="0" xfId="2" applyNumberFormat="1" applyFont="1" applyBorder="1" applyAlignment="1">
      <alignment horizontal="center" vertical="center" wrapText="1"/>
    </xf>
    <xf numFmtId="164" fontId="3" fillId="0" borderId="63" xfId="2" applyNumberFormat="1" applyFont="1" applyBorder="1" applyAlignment="1">
      <alignment horizontal="center" vertical="center" wrapText="1"/>
    </xf>
    <xf numFmtId="164" fontId="3" fillId="0" borderId="54" xfId="2" applyNumberFormat="1" applyFont="1" applyBorder="1" applyAlignment="1">
      <alignment horizontal="center" vertical="center" wrapText="1"/>
    </xf>
    <xf numFmtId="164" fontId="3" fillId="7" borderId="54" xfId="2" applyNumberFormat="1" applyFont="1" applyFill="1" applyBorder="1" applyAlignment="1" applyProtection="1">
      <alignment horizontal="center" vertical="center" wrapText="1"/>
      <protection locked="0"/>
    </xf>
    <xf numFmtId="164" fontId="3" fillId="7" borderId="56" xfId="2" applyNumberFormat="1" applyFont="1" applyFill="1" applyBorder="1" applyAlignment="1" applyProtection="1">
      <alignment horizontal="center" vertical="center" wrapText="1"/>
      <protection locked="0"/>
    </xf>
    <xf numFmtId="164" fontId="3" fillId="6" borderId="10" xfId="2" applyNumberFormat="1" applyFont="1" applyFill="1" applyBorder="1" applyAlignment="1" applyProtection="1">
      <alignment horizontal="center" vertical="center" wrapText="1"/>
      <protection locked="0"/>
    </xf>
    <xf numFmtId="164" fontId="3" fillId="6" borderId="11" xfId="2" applyNumberFormat="1" applyFont="1" applyFill="1" applyBorder="1" applyAlignment="1" applyProtection="1">
      <alignment horizontal="center" vertical="center" wrapText="1"/>
      <protection locked="0"/>
    </xf>
    <xf numFmtId="164" fontId="3" fillId="6" borderId="12" xfId="2" applyNumberFormat="1" applyFont="1" applyFill="1" applyBorder="1" applyAlignment="1" applyProtection="1">
      <alignment horizontal="center" vertical="center" wrapText="1"/>
      <protection locked="0"/>
    </xf>
    <xf numFmtId="164" fontId="3" fillId="6" borderId="17" xfId="2" applyNumberFormat="1" applyFont="1" applyFill="1" applyBorder="1" applyAlignment="1" applyProtection="1">
      <alignment horizontal="center" vertical="center" wrapText="1"/>
      <protection locked="0"/>
    </xf>
    <xf numFmtId="164" fontId="3" fillId="6" borderId="36" xfId="2" applyNumberFormat="1" applyFont="1" applyFill="1" applyBorder="1" applyAlignment="1" applyProtection="1">
      <alignment horizontal="center" vertical="center" wrapText="1"/>
      <protection locked="0"/>
    </xf>
    <xf numFmtId="164" fontId="3" fillId="6" borderId="23" xfId="2" applyNumberFormat="1" applyFont="1" applyFill="1" applyBorder="1" applyAlignment="1" applyProtection="1">
      <alignment horizontal="center" vertical="center" wrapText="1"/>
      <protection locked="0"/>
    </xf>
    <xf numFmtId="164" fontId="3" fillId="6" borderId="22" xfId="2" applyNumberFormat="1" applyFont="1" applyFill="1" applyBorder="1" applyAlignment="1" applyProtection="1">
      <alignment horizontal="center" vertical="center" wrapText="1"/>
      <protection locked="0"/>
    </xf>
    <xf numFmtId="164" fontId="3" fillId="6" borderId="45" xfId="2" applyNumberFormat="1" applyFont="1" applyFill="1" applyBorder="1" applyAlignment="1" applyProtection="1">
      <alignment horizontal="center" vertical="center" wrapText="1"/>
      <protection locked="0"/>
    </xf>
    <xf numFmtId="164" fontId="3" fillId="6" borderId="64" xfId="2" applyNumberFormat="1" applyFont="1" applyFill="1" applyBorder="1" applyAlignment="1" applyProtection="1">
      <alignment horizontal="center" vertical="center" wrapText="1"/>
      <protection locked="0"/>
    </xf>
    <xf numFmtId="164" fontId="3" fillId="6" borderId="60" xfId="2" applyNumberFormat="1" applyFont="1" applyFill="1" applyBorder="1" applyAlignment="1" applyProtection="1">
      <alignment horizontal="center" vertical="center" wrapText="1"/>
      <protection locked="0"/>
    </xf>
    <xf numFmtId="164" fontId="3" fillId="0" borderId="60" xfId="2" applyNumberFormat="1" applyFont="1" applyBorder="1" applyAlignment="1" applyProtection="1">
      <alignment horizontal="center" vertical="center" wrapText="1"/>
      <protection locked="0"/>
    </xf>
    <xf numFmtId="164" fontId="3" fillId="0" borderId="64" xfId="2" applyNumberFormat="1" applyFont="1" applyBorder="1" applyAlignment="1" applyProtection="1">
      <alignment horizontal="center" vertical="center" wrapText="1"/>
      <protection locked="0"/>
    </xf>
    <xf numFmtId="0" fontId="3" fillId="0" borderId="33" xfId="2" applyFont="1" applyBorder="1" applyAlignment="1" applyProtection="1">
      <alignment horizontal="center" vertical="center" wrapText="1"/>
      <protection locked="0"/>
    </xf>
    <xf numFmtId="0" fontId="3" fillId="0" borderId="30" xfId="2" applyFont="1" applyBorder="1" applyAlignment="1" applyProtection="1">
      <alignment horizontal="center" vertical="center" wrapText="1"/>
      <protection locked="0"/>
    </xf>
    <xf numFmtId="0" fontId="3" fillId="0" borderId="42" xfId="2" applyFont="1" applyBorder="1" applyAlignment="1" applyProtection="1">
      <alignment horizontal="center" vertical="center" wrapText="1"/>
      <protection locked="0"/>
    </xf>
    <xf numFmtId="164" fontId="3" fillId="0" borderId="65" xfId="2" applyNumberFormat="1" applyFont="1" applyBorder="1" applyAlignment="1" applyProtection="1">
      <alignment horizontal="center" vertical="center" wrapText="1"/>
      <protection locked="0"/>
    </xf>
    <xf numFmtId="164" fontId="3" fillId="7" borderId="31" xfId="2" applyNumberFormat="1" applyFont="1" applyFill="1" applyBorder="1" applyAlignment="1" applyProtection="1">
      <alignment horizontal="center" vertical="center" wrapText="1"/>
      <protection locked="0"/>
    </xf>
    <xf numFmtId="164" fontId="3" fillId="7" borderId="32" xfId="2" applyNumberFormat="1" applyFont="1" applyFill="1" applyBorder="1" applyAlignment="1" applyProtection="1">
      <alignment horizontal="center" vertical="center" wrapText="1"/>
      <protection locked="0"/>
    </xf>
    <xf numFmtId="164" fontId="3" fillId="7" borderId="35" xfId="2" applyNumberFormat="1" applyFont="1" applyFill="1" applyBorder="1" applyAlignment="1" applyProtection="1">
      <alignment horizontal="center" vertical="center" wrapText="1"/>
      <protection locked="0"/>
    </xf>
    <xf numFmtId="164" fontId="3" fillId="7" borderId="4" xfId="2" applyNumberFormat="1" applyFont="1" applyFill="1" applyBorder="1" applyAlignment="1" applyProtection="1">
      <alignment horizontal="center" vertical="center" wrapText="1"/>
      <protection locked="0"/>
    </xf>
    <xf numFmtId="0" fontId="3" fillId="10" borderId="33" xfId="2" applyFont="1" applyFill="1" applyBorder="1" applyAlignment="1" applyProtection="1">
      <alignment horizontal="center" vertical="center" wrapText="1"/>
      <protection locked="0"/>
    </xf>
    <xf numFmtId="164" fontId="3" fillId="0" borderId="0" xfId="2" applyNumberFormat="1" applyFont="1" applyBorder="1" applyAlignment="1" applyProtection="1">
      <alignment horizontal="center" vertical="center" wrapText="1"/>
      <protection locked="0"/>
    </xf>
    <xf numFmtId="0" fontId="3" fillId="0" borderId="3" xfId="2" applyFont="1" applyBorder="1" applyAlignment="1" applyProtection="1">
      <alignment horizontal="center" vertical="center" wrapText="1"/>
      <protection locked="0"/>
    </xf>
    <xf numFmtId="164" fontId="3" fillId="0" borderId="39" xfId="2" applyNumberFormat="1" applyFont="1" applyBorder="1" applyAlignment="1" applyProtection="1">
      <alignment horizontal="center" vertical="center" wrapText="1"/>
      <protection locked="0"/>
    </xf>
    <xf numFmtId="164" fontId="3" fillId="0" borderId="28" xfId="2" applyNumberFormat="1" applyFont="1" applyBorder="1" applyAlignment="1" applyProtection="1">
      <alignment horizontal="center" vertical="center" wrapText="1"/>
      <protection locked="0"/>
    </xf>
    <xf numFmtId="164" fontId="3" fillId="6" borderId="24" xfId="2" applyNumberFormat="1" applyFont="1" applyFill="1" applyBorder="1" applyAlignment="1" applyProtection="1">
      <alignment horizontal="center" vertical="center" wrapText="1"/>
      <protection locked="0"/>
    </xf>
    <xf numFmtId="164" fontId="3" fillId="6" borderId="28" xfId="2" applyNumberFormat="1" applyFont="1" applyFill="1" applyBorder="1" applyAlignment="1" applyProtection="1">
      <alignment horizontal="center" vertical="center" wrapText="1"/>
      <protection locked="0"/>
    </xf>
    <xf numFmtId="164" fontId="3" fillId="0" borderId="24" xfId="2" applyNumberFormat="1" applyFont="1" applyBorder="1" applyAlignment="1" applyProtection="1">
      <alignment horizontal="center" vertical="center" wrapText="1"/>
      <protection locked="0"/>
    </xf>
    <xf numFmtId="164" fontId="3" fillId="0" borderId="41" xfId="2" applyNumberFormat="1" applyFont="1" applyBorder="1" applyAlignment="1" applyProtection="1">
      <alignment horizontal="center" vertical="center" wrapText="1"/>
      <protection locked="0"/>
    </xf>
    <xf numFmtId="0" fontId="3" fillId="0" borderId="16" xfId="2" applyFont="1" applyBorder="1" applyAlignment="1" applyProtection="1">
      <alignment horizontal="center" vertical="center" wrapText="1"/>
      <protection locked="0"/>
    </xf>
    <xf numFmtId="164" fontId="3" fillId="0" borderId="66" xfId="2" applyNumberFormat="1" applyFont="1" applyBorder="1" applyAlignment="1" applyProtection="1">
      <alignment horizontal="center" vertical="center" wrapText="1"/>
      <protection locked="0"/>
    </xf>
    <xf numFmtId="164" fontId="3" fillId="6" borderId="61" xfId="2" applyNumberFormat="1" applyFont="1" applyFill="1" applyBorder="1" applyAlignment="1" applyProtection="1">
      <alignment horizontal="center" vertical="center" wrapText="1"/>
      <protection locked="0"/>
    </xf>
    <xf numFmtId="164" fontId="3" fillId="0" borderId="67" xfId="2" applyNumberFormat="1" applyFont="1" applyBorder="1" applyAlignment="1" applyProtection="1">
      <alignment horizontal="center" vertical="center" wrapText="1"/>
      <protection locked="0"/>
    </xf>
    <xf numFmtId="164" fontId="3" fillId="6" borderId="62" xfId="2" applyNumberFormat="1" applyFont="1" applyFill="1" applyBorder="1" applyAlignment="1" applyProtection="1">
      <alignment horizontal="center" vertical="center" wrapText="1"/>
      <protection locked="0"/>
    </xf>
    <xf numFmtId="164" fontId="3" fillId="0" borderId="34" xfId="2" applyNumberFormat="1" applyFont="1" applyBorder="1" applyAlignment="1" applyProtection="1">
      <alignment horizontal="center" vertical="center" wrapText="1"/>
      <protection locked="0"/>
    </xf>
    <xf numFmtId="164" fontId="3" fillId="0" borderId="63" xfId="2" applyNumberFormat="1" applyFont="1" applyBorder="1" applyAlignment="1" applyProtection="1">
      <alignment horizontal="center" vertical="center" wrapText="1"/>
      <protection locked="0"/>
    </xf>
    <xf numFmtId="164" fontId="3" fillId="0" borderId="56" xfId="2" applyNumberFormat="1" applyFont="1" applyBorder="1" applyAlignment="1" applyProtection="1">
      <alignment horizontal="center" vertical="center" wrapText="1"/>
      <protection locked="0"/>
    </xf>
    <xf numFmtId="164" fontId="3" fillId="0" borderId="54" xfId="2" applyNumberFormat="1" applyFont="1" applyBorder="1" applyAlignment="1" applyProtection="1">
      <alignment horizontal="center" vertical="center" wrapText="1"/>
      <protection locked="0"/>
    </xf>
    <xf numFmtId="0" fontId="3" fillId="5" borderId="17" xfId="2" applyFont="1" applyFill="1" applyBorder="1" applyAlignment="1" applyProtection="1">
      <alignment horizontal="center" vertical="center" wrapText="1"/>
      <protection locked="0"/>
    </xf>
    <xf numFmtId="164" fontId="3" fillId="5" borderId="39" xfId="2" applyNumberFormat="1" applyFont="1" applyFill="1" applyBorder="1" applyAlignment="1" applyProtection="1">
      <alignment horizontal="center" vertical="center" wrapText="1"/>
      <protection locked="0"/>
    </xf>
    <xf numFmtId="164" fontId="3" fillId="5" borderId="40" xfId="2" applyNumberFormat="1" applyFont="1" applyFill="1" applyBorder="1" applyAlignment="1" applyProtection="1">
      <alignment horizontal="center" vertical="center" wrapText="1"/>
      <protection locked="0"/>
    </xf>
    <xf numFmtId="164" fontId="3" fillId="5" borderId="41" xfId="2" applyNumberFormat="1" applyFont="1" applyFill="1" applyBorder="1" applyAlignment="1" applyProtection="1">
      <alignment horizontal="center" vertical="center" wrapText="1"/>
      <protection locked="0"/>
    </xf>
    <xf numFmtId="0" fontId="3" fillId="0" borderId="53" xfId="2" applyFont="1" applyBorder="1" applyAlignment="1" applyProtection="1">
      <alignment horizontal="center" vertical="center" wrapText="1"/>
      <protection locked="0"/>
    </xf>
    <xf numFmtId="0" fontId="3" fillId="10" borderId="54" xfId="2" applyFont="1" applyFill="1" applyBorder="1" applyAlignment="1" applyProtection="1">
      <alignment horizontal="center" vertical="center" wrapText="1"/>
      <protection locked="0"/>
    </xf>
    <xf numFmtId="165" fontId="3" fillId="0" borderId="10" xfId="2" applyNumberFormat="1" applyFont="1" applyBorder="1" applyAlignment="1">
      <alignment horizontal="center" vertical="center"/>
    </xf>
    <xf numFmtId="165" fontId="3" fillId="0" borderId="11" xfId="2" applyNumberFormat="1" applyFont="1" applyBorder="1" applyAlignment="1">
      <alignment horizontal="center" vertical="center"/>
    </xf>
    <xf numFmtId="0" fontId="3" fillId="0" borderId="22" xfId="2" applyFont="1" applyBorder="1" applyAlignment="1" applyProtection="1">
      <alignment horizontal="center" vertical="center" wrapText="1"/>
      <protection locked="0"/>
    </xf>
    <xf numFmtId="165" fontId="3" fillId="0" borderId="37" xfId="2" applyNumberFormat="1" applyFont="1" applyBorder="1" applyAlignment="1">
      <alignment horizontal="center" vertical="center"/>
    </xf>
    <xf numFmtId="164" fontId="3" fillId="7" borderId="47" xfId="2" applyNumberFormat="1" applyFont="1" applyFill="1" applyBorder="1" applyAlignment="1" applyProtection="1">
      <alignment horizontal="center" vertical="center" wrapText="1"/>
      <protection locked="0"/>
    </xf>
    <xf numFmtId="164" fontId="3" fillId="7" borderId="48" xfId="2" applyNumberFormat="1" applyFont="1" applyFill="1" applyBorder="1" applyAlignment="1" applyProtection="1">
      <alignment horizontal="center" vertical="center" wrapText="1"/>
      <protection locked="0"/>
    </xf>
    <xf numFmtId="164" fontId="3" fillId="7" borderId="1" xfId="2" applyNumberFormat="1" applyFont="1" applyFill="1" applyBorder="1" applyAlignment="1" applyProtection="1">
      <alignment horizontal="center" vertical="center" wrapText="1"/>
      <protection locked="0"/>
    </xf>
    <xf numFmtId="0" fontId="3" fillId="10" borderId="41" xfId="2" applyFont="1" applyFill="1" applyBorder="1" applyAlignment="1" applyProtection="1">
      <alignment horizontal="center" vertical="center" wrapText="1"/>
      <protection locked="0"/>
    </xf>
    <xf numFmtId="0" fontId="3" fillId="0" borderId="11" xfId="2" applyFont="1" applyBorder="1" applyAlignment="1" applyProtection="1">
      <alignment horizontal="center" vertical="center" wrapText="1"/>
      <protection locked="0"/>
    </xf>
    <xf numFmtId="0" fontId="3" fillId="10" borderId="12" xfId="2" applyFont="1" applyFill="1" applyBorder="1" applyAlignment="1" applyProtection="1">
      <alignment horizontal="center" vertical="center" wrapText="1"/>
      <protection locked="0"/>
    </xf>
    <xf numFmtId="164" fontId="3" fillId="0" borderId="11" xfId="2" applyNumberFormat="1" applyFont="1" applyFill="1" applyBorder="1" applyAlignment="1" applyProtection="1">
      <alignment horizontal="center" vertical="center" wrapText="1"/>
      <protection locked="0"/>
    </xf>
    <xf numFmtId="0" fontId="3" fillId="0" borderId="64" xfId="2" applyFont="1" applyBorder="1" applyAlignment="1" applyProtection="1">
      <alignment horizontal="center" vertical="center" wrapText="1"/>
      <protection locked="0"/>
    </xf>
    <xf numFmtId="164" fontId="3" fillId="6" borderId="0" xfId="2" applyNumberFormat="1" applyFont="1" applyFill="1" applyBorder="1" applyAlignment="1">
      <alignment horizontal="center" vertical="center"/>
    </xf>
    <xf numFmtId="164" fontId="3" fillId="0" borderId="33" xfId="2" applyNumberFormat="1" applyFont="1" applyFill="1" applyBorder="1" applyAlignment="1" applyProtection="1">
      <alignment horizontal="center" vertical="center" wrapText="1"/>
      <protection locked="0"/>
    </xf>
    <xf numFmtId="0" fontId="3" fillId="10" borderId="17" xfId="2" applyFont="1" applyFill="1" applyBorder="1" applyAlignment="1" applyProtection="1">
      <alignment horizontal="center" vertical="center" wrapText="1"/>
      <protection locked="0"/>
    </xf>
    <xf numFmtId="164" fontId="3" fillId="0" borderId="57" xfId="2" applyNumberFormat="1" applyFont="1" applyBorder="1" applyAlignment="1" applyProtection="1">
      <alignment horizontal="center" vertical="center" wrapText="1"/>
      <protection locked="0"/>
    </xf>
    <xf numFmtId="164" fontId="3" fillId="0" borderId="59" xfId="2" applyNumberFormat="1" applyFont="1" applyBorder="1" applyAlignment="1" applyProtection="1">
      <alignment horizontal="center" vertical="center" wrapText="1"/>
      <protection locked="0"/>
    </xf>
    <xf numFmtId="0" fontId="3" fillId="4" borderId="46" xfId="2" applyFont="1" applyFill="1" applyBorder="1" applyAlignment="1" applyProtection="1">
      <alignment horizontal="center" vertical="center" wrapText="1"/>
      <protection locked="0"/>
    </xf>
    <xf numFmtId="0" fontId="3" fillId="5" borderId="54" xfId="2" applyFont="1" applyFill="1" applyBorder="1" applyAlignment="1" applyProtection="1">
      <alignment horizontal="center" vertical="center" wrapText="1"/>
      <protection locked="0"/>
    </xf>
    <xf numFmtId="164" fontId="3" fillId="5" borderId="56" xfId="2" applyNumberFormat="1" applyFont="1" applyFill="1" applyBorder="1" applyAlignment="1" applyProtection="1">
      <alignment horizontal="center" vertical="center" wrapText="1"/>
      <protection locked="0"/>
    </xf>
    <xf numFmtId="164" fontId="3" fillId="5" borderId="34" xfId="2" applyNumberFormat="1" applyFont="1" applyFill="1" applyBorder="1" applyAlignment="1" applyProtection="1">
      <alignment horizontal="center" vertical="center" wrapText="1"/>
      <protection locked="0"/>
    </xf>
    <xf numFmtId="164" fontId="3" fillId="5" borderId="54" xfId="2" applyNumberFormat="1" applyFont="1" applyFill="1" applyBorder="1" applyAlignment="1" applyProtection="1">
      <alignment horizontal="center" vertical="center" wrapText="1"/>
      <protection locked="0"/>
    </xf>
    <xf numFmtId="0" fontId="3" fillId="4" borderId="69" xfId="2" applyFont="1" applyFill="1" applyBorder="1" applyAlignment="1" applyProtection="1">
      <alignment horizontal="center" vertical="center" wrapText="1"/>
      <protection locked="0"/>
    </xf>
    <xf numFmtId="0" fontId="3" fillId="5" borderId="69" xfId="2" applyFont="1" applyFill="1" applyBorder="1" applyAlignment="1" applyProtection="1">
      <alignment horizontal="center" vertical="center" wrapText="1"/>
      <protection locked="0"/>
    </xf>
    <xf numFmtId="164" fontId="8" fillId="0" borderId="10" xfId="2" applyNumberFormat="1" applyFont="1" applyBorder="1" applyAlignment="1" applyProtection="1">
      <alignment horizontal="center" vertical="center" wrapText="1"/>
      <protection locked="0"/>
    </xf>
    <xf numFmtId="164" fontId="3" fillId="0" borderId="11" xfId="3" applyNumberFormat="1" applyFont="1" applyBorder="1" applyAlignment="1" applyProtection="1">
      <alignment horizontal="center" vertical="center" wrapText="1"/>
      <protection locked="0"/>
    </xf>
    <xf numFmtId="164" fontId="8" fillId="0" borderId="12" xfId="3" applyNumberFormat="1" applyFont="1" applyBorder="1" applyAlignment="1" applyProtection="1">
      <alignment horizontal="center" vertical="center" wrapText="1"/>
      <protection locked="0"/>
    </xf>
    <xf numFmtId="164" fontId="3" fillId="6" borderId="11" xfId="3" applyNumberFormat="1" applyFont="1" applyFill="1" applyBorder="1" applyAlignment="1" applyProtection="1">
      <alignment horizontal="center" vertical="center" wrapText="1"/>
      <protection locked="0"/>
    </xf>
    <xf numFmtId="164" fontId="3" fillId="6" borderId="12" xfId="3" applyNumberFormat="1" applyFont="1" applyFill="1" applyBorder="1" applyAlignment="1" applyProtection="1">
      <alignment horizontal="center" vertical="center" wrapText="1"/>
      <protection locked="0"/>
    </xf>
    <xf numFmtId="164" fontId="3" fillId="0" borderId="16" xfId="3" applyNumberFormat="1" applyFont="1" applyBorder="1" applyAlignment="1" applyProtection="1">
      <alignment horizontal="center" vertical="center" wrapText="1"/>
      <protection locked="0"/>
    </xf>
    <xf numFmtId="164" fontId="9" fillId="0" borderId="17" xfId="3" applyNumberFormat="1" applyFont="1" applyBorder="1" applyAlignment="1" applyProtection="1">
      <alignment horizontal="center" vertical="center" wrapText="1"/>
      <protection locked="0"/>
    </xf>
    <xf numFmtId="164" fontId="3" fillId="6" borderId="15" xfId="3" applyNumberFormat="1" applyFont="1" applyFill="1" applyBorder="1" applyAlignment="1" applyProtection="1">
      <alignment horizontal="center" vertical="center" wrapText="1"/>
      <protection locked="0"/>
    </xf>
    <xf numFmtId="164" fontId="3" fillId="6" borderId="16" xfId="3" applyNumberFormat="1" applyFont="1" applyFill="1" applyBorder="1" applyAlignment="1" applyProtection="1">
      <alignment horizontal="center" vertical="center" wrapText="1"/>
      <protection locked="0"/>
    </xf>
    <xf numFmtId="164" fontId="3" fillId="6" borderId="17" xfId="3" applyNumberFormat="1" applyFont="1" applyFill="1" applyBorder="1" applyAlignment="1" applyProtection="1">
      <alignment horizontal="center" vertical="center" wrapText="1"/>
      <protection locked="0"/>
    </xf>
    <xf numFmtId="164" fontId="3" fillId="6" borderId="15" xfId="2" applyNumberFormat="1" applyFont="1" applyFill="1" applyBorder="1" applyAlignment="1" applyProtection="1">
      <alignment horizontal="center" vertical="center" wrapText="1"/>
      <protection locked="0"/>
    </xf>
    <xf numFmtId="0" fontId="3" fillId="0" borderId="5" xfId="2" applyFont="1" applyBorder="1" applyAlignment="1" applyProtection="1">
      <alignment horizontal="center" vertical="center" wrapText="1"/>
      <protection locked="0"/>
    </xf>
    <xf numFmtId="164" fontId="3" fillId="0" borderId="32" xfId="3" applyNumberFormat="1" applyFont="1" applyBorder="1" applyAlignment="1" applyProtection="1">
      <alignment horizontal="center" vertical="center" wrapText="1"/>
      <protection locked="0"/>
    </xf>
    <xf numFmtId="164" fontId="3" fillId="0" borderId="35" xfId="3" applyNumberFormat="1" applyFont="1" applyBorder="1" applyAlignment="1" applyProtection="1">
      <alignment horizontal="center" vertical="center" wrapText="1"/>
      <protection locked="0"/>
    </xf>
    <xf numFmtId="164" fontId="3" fillId="6" borderId="31" xfId="3" applyNumberFormat="1" applyFont="1" applyFill="1" applyBorder="1" applyAlignment="1" applyProtection="1">
      <alignment horizontal="center" vertical="center" wrapText="1"/>
      <protection locked="0"/>
    </xf>
    <xf numFmtId="164" fontId="3" fillId="0" borderId="32" xfId="3" applyNumberFormat="1" applyFont="1" applyFill="1" applyBorder="1" applyAlignment="1" applyProtection="1">
      <alignment horizontal="center" vertical="center" wrapText="1"/>
      <protection locked="0"/>
    </xf>
    <xf numFmtId="164" fontId="3" fillId="6" borderId="32" xfId="3" applyNumberFormat="1" applyFont="1" applyFill="1" applyBorder="1" applyAlignment="1" applyProtection="1">
      <alignment horizontal="center" vertical="center" wrapText="1"/>
      <protection locked="0"/>
    </xf>
    <xf numFmtId="164" fontId="3" fillId="6" borderId="35" xfId="3" applyNumberFormat="1" applyFont="1" applyFill="1" applyBorder="1" applyAlignment="1" applyProtection="1">
      <alignment horizontal="center" vertical="center" wrapText="1"/>
      <protection locked="0"/>
    </xf>
    <xf numFmtId="164" fontId="3" fillId="0" borderId="10" xfId="2" applyNumberFormat="1" applyFont="1" applyFill="1" applyBorder="1" applyAlignment="1" applyProtection="1">
      <alignment horizontal="center" vertical="center" wrapText="1"/>
      <protection locked="0"/>
    </xf>
    <xf numFmtId="0" fontId="3" fillId="10" borderId="35" xfId="2" applyFont="1" applyFill="1" applyBorder="1" applyAlignment="1" applyProtection="1">
      <alignment horizontal="center" vertical="center" wrapText="1"/>
      <protection locked="0"/>
    </xf>
    <xf numFmtId="164" fontId="3" fillId="0" borderId="36" xfId="2" applyNumberFormat="1" applyFont="1" applyFill="1" applyBorder="1" applyAlignment="1" applyProtection="1">
      <alignment horizontal="center" vertical="center" wrapText="1"/>
      <protection locked="0"/>
    </xf>
    <xf numFmtId="164" fontId="3" fillId="0" borderId="37" xfId="2" applyNumberFormat="1" applyFont="1" applyFill="1" applyBorder="1" applyAlignment="1" applyProtection="1">
      <alignment horizontal="center" vertical="center" wrapText="1"/>
      <protection locked="0"/>
    </xf>
    <xf numFmtId="164" fontId="3" fillId="8" borderId="39" xfId="2" applyNumberFormat="1" applyFont="1" applyFill="1" applyBorder="1" applyAlignment="1" applyProtection="1">
      <alignment horizontal="center" vertical="center" wrapText="1"/>
      <protection locked="0"/>
    </xf>
    <xf numFmtId="164" fontId="3" fillId="8" borderId="28" xfId="2" applyNumberFormat="1" applyFont="1" applyFill="1" applyBorder="1" applyAlignment="1" applyProtection="1">
      <alignment horizontal="center" vertical="center" wrapText="1"/>
      <protection locked="0"/>
    </xf>
    <xf numFmtId="164" fontId="3" fillId="8" borderId="41" xfId="2" applyNumberFormat="1" applyFont="1" applyFill="1" applyBorder="1" applyAlignment="1" applyProtection="1">
      <alignment horizontal="center" vertical="center" wrapText="1"/>
      <protection locked="0"/>
    </xf>
    <xf numFmtId="0" fontId="3" fillId="10" borderId="55" xfId="2" applyFont="1" applyFill="1" applyBorder="1" applyAlignment="1" applyProtection="1">
      <alignment horizontal="center" vertical="center" wrapText="1"/>
      <protection locked="0"/>
    </xf>
    <xf numFmtId="164" fontId="3" fillId="6" borderId="47" xfId="2" applyNumberFormat="1" applyFont="1" applyFill="1" applyBorder="1" applyAlignment="1" applyProtection="1">
      <alignment horizontal="center" vertical="center" wrapText="1"/>
      <protection locked="0"/>
    </xf>
    <xf numFmtId="164" fontId="3" fillId="6" borderId="29" xfId="2" applyNumberFormat="1" applyFont="1" applyFill="1" applyBorder="1" applyAlignment="1" applyProtection="1">
      <alignment horizontal="center" vertical="center" wrapText="1"/>
      <protection locked="0"/>
    </xf>
    <xf numFmtId="164" fontId="3" fillId="6" borderId="48" xfId="2" applyNumberFormat="1" applyFont="1" applyFill="1" applyBorder="1" applyAlignment="1" applyProtection="1">
      <alignment horizontal="center" vertical="center" wrapText="1"/>
      <protection locked="0"/>
    </xf>
    <xf numFmtId="164" fontId="3" fillId="0" borderId="47" xfId="2" applyNumberFormat="1" applyFont="1" applyBorder="1" applyAlignment="1" applyProtection="1">
      <alignment horizontal="center" vertical="center" wrapText="1"/>
      <protection locked="0"/>
    </xf>
    <xf numFmtId="164" fontId="3" fillId="0" borderId="29" xfId="2" applyNumberFormat="1" applyFont="1" applyBorder="1" applyAlignment="1" applyProtection="1">
      <alignment horizontal="center" vertical="center" wrapText="1"/>
      <protection locked="0"/>
    </xf>
    <xf numFmtId="164" fontId="3" fillId="0" borderId="48" xfId="2" applyNumberFormat="1" applyFont="1" applyBorder="1" applyAlignment="1" applyProtection="1">
      <alignment horizontal="center" vertical="center" wrapText="1"/>
      <protection locked="0"/>
    </xf>
    <xf numFmtId="164" fontId="3" fillId="6" borderId="35" xfId="2" applyNumberFormat="1" applyFont="1" applyFill="1" applyBorder="1" applyAlignment="1" applyProtection="1">
      <alignment horizontal="center" vertical="center" wrapText="1"/>
      <protection locked="0"/>
    </xf>
    <xf numFmtId="164" fontId="3" fillId="6" borderId="4" xfId="2" applyNumberFormat="1" applyFont="1" applyFill="1" applyBorder="1" applyAlignment="1" applyProtection="1">
      <alignment horizontal="center" vertical="center" wrapText="1"/>
      <protection locked="0"/>
    </xf>
    <xf numFmtId="164" fontId="3" fillId="6" borderId="33" xfId="2" applyNumberFormat="1" applyFont="1" applyFill="1" applyBorder="1" applyAlignment="1" applyProtection="1">
      <alignment horizontal="center" vertical="center" wrapText="1"/>
      <protection locked="0"/>
    </xf>
    <xf numFmtId="0" fontId="3" fillId="4" borderId="21" xfId="2" applyFont="1" applyFill="1" applyBorder="1" applyAlignment="1" applyProtection="1">
      <alignment horizontal="center" vertical="center" wrapText="1"/>
      <protection locked="0"/>
    </xf>
    <xf numFmtId="164" fontId="3" fillId="5" borderId="43" xfId="2" applyNumberFormat="1" applyFont="1" applyFill="1" applyBorder="1" applyAlignment="1" applyProtection="1">
      <alignment horizontal="center" vertical="center" wrapText="1"/>
      <protection locked="0"/>
    </xf>
    <xf numFmtId="0" fontId="3" fillId="4" borderId="19" xfId="2" applyFont="1" applyFill="1" applyBorder="1" applyAlignment="1" applyProtection="1">
      <alignment horizontal="center" vertical="center" wrapText="1"/>
      <protection locked="0"/>
    </xf>
    <xf numFmtId="164" fontId="3" fillId="4" borderId="45" xfId="2" applyNumberFormat="1" applyFont="1" applyFill="1" applyBorder="1" applyAlignment="1" applyProtection="1">
      <alignment horizontal="center" vertical="center" wrapText="1"/>
      <protection locked="0"/>
    </xf>
    <xf numFmtId="164" fontId="3" fillId="4" borderId="64" xfId="2" applyNumberFormat="1" applyFont="1" applyFill="1" applyBorder="1" applyAlignment="1" applyProtection="1">
      <alignment horizontal="center" vertical="center" wrapText="1"/>
      <protection locked="0"/>
    </xf>
    <xf numFmtId="164" fontId="3" fillId="4" borderId="68" xfId="2" applyNumberFormat="1" applyFont="1" applyFill="1" applyBorder="1" applyAlignment="1" applyProtection="1">
      <alignment horizontal="center" vertical="center" wrapText="1"/>
      <protection locked="0"/>
    </xf>
    <xf numFmtId="164" fontId="3" fillId="4" borderId="60" xfId="2" applyNumberFormat="1" applyFont="1" applyFill="1" applyBorder="1" applyAlignment="1" applyProtection="1">
      <alignment horizontal="center" vertical="center" wrapText="1"/>
      <protection locked="0"/>
    </xf>
    <xf numFmtId="0" fontId="3" fillId="4" borderId="67" xfId="2" applyFont="1" applyFill="1" applyBorder="1" applyAlignment="1" applyProtection="1">
      <alignment horizontal="center" vertical="center" wrapText="1"/>
      <protection locked="0"/>
    </xf>
    <xf numFmtId="0" fontId="3" fillId="4" borderId="70" xfId="2" applyFont="1" applyFill="1" applyBorder="1" applyAlignment="1" applyProtection="1">
      <alignment horizontal="center" vertical="center" wrapText="1"/>
      <protection locked="0"/>
    </xf>
    <xf numFmtId="0" fontId="3" fillId="5" borderId="48" xfId="2" applyFont="1" applyFill="1" applyBorder="1" applyAlignment="1" applyProtection="1">
      <alignment horizontal="center" vertical="center" wrapText="1"/>
      <protection locked="0"/>
    </xf>
    <xf numFmtId="0" fontId="3" fillId="0" borderId="49" xfId="2" applyFont="1" applyBorder="1" applyAlignment="1" applyProtection="1">
      <alignment horizontal="center" vertical="center" wrapText="1"/>
      <protection locked="0"/>
    </xf>
    <xf numFmtId="164" fontId="9" fillId="6" borderId="12" xfId="2" applyNumberFormat="1" applyFont="1" applyFill="1" applyBorder="1" applyAlignment="1" applyProtection="1">
      <alignment horizontal="center" vertical="center" wrapText="1"/>
      <protection locked="0"/>
    </xf>
    <xf numFmtId="0" fontId="3" fillId="5" borderId="35" xfId="2" applyFont="1" applyFill="1" applyBorder="1" applyAlignment="1" applyProtection="1">
      <alignment horizontal="center" vertical="center" wrapText="1"/>
      <protection locked="0"/>
    </xf>
    <xf numFmtId="164" fontId="3" fillId="11" borderId="39" xfId="2" applyNumberFormat="1" applyFont="1" applyFill="1" applyBorder="1" applyAlignment="1" applyProtection="1">
      <alignment horizontal="center" vertical="center" wrapText="1"/>
      <protection locked="0"/>
    </xf>
    <xf numFmtId="164" fontId="3" fillId="11" borderId="40" xfId="2" applyNumberFormat="1" applyFont="1" applyFill="1" applyBorder="1" applyAlignment="1" applyProtection="1">
      <alignment horizontal="center" vertical="center" wrapText="1"/>
      <protection locked="0"/>
    </xf>
    <xf numFmtId="164" fontId="3" fillId="11" borderId="41" xfId="2" applyNumberFormat="1" applyFont="1" applyFill="1" applyBorder="1" applyAlignment="1" applyProtection="1">
      <alignment horizontal="center" vertical="center" wrapText="1"/>
      <protection locked="0"/>
    </xf>
    <xf numFmtId="0" fontId="7" fillId="9" borderId="15" xfId="2" applyFont="1" applyFill="1" applyBorder="1" applyAlignment="1">
      <alignment horizontal="center" vertical="center"/>
    </xf>
    <xf numFmtId="0" fontId="3" fillId="5" borderId="17" xfId="2" applyFont="1" applyFill="1" applyBorder="1" applyAlignment="1">
      <alignment horizontal="center" vertical="center" wrapText="1"/>
    </xf>
    <xf numFmtId="0" fontId="3" fillId="0" borderId="55" xfId="2" applyFont="1" applyBorder="1" applyAlignment="1">
      <alignment horizontal="center" vertical="center" wrapText="1"/>
    </xf>
    <xf numFmtId="164" fontId="3" fillId="6" borderId="15" xfId="2" applyNumberFormat="1" applyFont="1" applyFill="1" applyBorder="1" applyAlignment="1">
      <alignment horizontal="center" vertical="center" wrapText="1"/>
    </xf>
    <xf numFmtId="164" fontId="3" fillId="0" borderId="16" xfId="2" applyNumberFormat="1" applyFont="1" applyBorder="1" applyAlignment="1">
      <alignment horizontal="center" vertical="center" wrapText="1"/>
    </xf>
    <xf numFmtId="164" fontId="3" fillId="10" borderId="16" xfId="2" applyNumberFormat="1" applyFont="1" applyFill="1" applyBorder="1" applyAlignment="1">
      <alignment horizontal="center" vertical="center" wrapText="1"/>
    </xf>
    <xf numFmtId="164" fontId="3" fillId="10" borderId="17" xfId="2" applyNumberFormat="1" applyFont="1" applyFill="1" applyBorder="1" applyAlignment="1">
      <alignment horizontal="center" vertical="center" wrapText="1"/>
    </xf>
    <xf numFmtId="164" fontId="3" fillId="0" borderId="37" xfId="2" applyNumberFormat="1" applyFont="1" applyBorder="1" applyAlignment="1">
      <alignment horizontal="center" vertical="center" wrapText="1"/>
    </xf>
    <xf numFmtId="164" fontId="3" fillId="10" borderId="37" xfId="2" applyNumberFormat="1" applyFont="1" applyFill="1" applyBorder="1" applyAlignment="1">
      <alignment horizontal="center" vertical="center" wrapText="1"/>
    </xf>
    <xf numFmtId="164" fontId="3" fillId="10" borderId="38" xfId="2" applyNumberFormat="1" applyFont="1" applyFill="1" applyBorder="1" applyAlignment="1">
      <alignment horizontal="center" vertical="center" wrapText="1"/>
    </xf>
    <xf numFmtId="164" fontId="3" fillId="6" borderId="36" xfId="2" applyNumberFormat="1" applyFont="1" applyFill="1" applyBorder="1" applyAlignment="1">
      <alignment horizontal="center" vertical="center" wrapText="1"/>
    </xf>
    <xf numFmtId="49" fontId="3" fillId="6" borderId="16" xfId="2" applyNumberFormat="1" applyFont="1" applyFill="1" applyBorder="1" applyAlignment="1">
      <alignment vertical="center" wrapText="1"/>
    </xf>
    <xf numFmtId="0" fontId="3" fillId="0" borderId="34" xfId="2" applyFont="1" applyBorder="1" applyAlignment="1">
      <alignment horizontal="center" vertical="center" wrapText="1"/>
    </xf>
    <xf numFmtId="49" fontId="3" fillId="6" borderId="55" xfId="2" applyNumberFormat="1" applyFont="1" applyFill="1" applyBorder="1" applyAlignment="1">
      <alignment vertical="center" wrapText="1"/>
    </xf>
    <xf numFmtId="164" fontId="3" fillId="8" borderId="43" xfId="2" applyNumberFormat="1" applyFont="1" applyFill="1" applyBorder="1" applyAlignment="1">
      <alignment horizontal="center" vertical="center" wrapText="1"/>
    </xf>
    <xf numFmtId="164" fontId="3" fillId="7" borderId="29" xfId="2" applyNumberFormat="1" applyFont="1" applyFill="1" applyBorder="1" applyAlignment="1">
      <alignment horizontal="center" vertical="center" wrapText="1"/>
    </xf>
    <xf numFmtId="164" fontId="3" fillId="7" borderId="47" xfId="2" applyNumberFormat="1" applyFont="1" applyFill="1" applyBorder="1" applyAlignment="1">
      <alignment horizontal="center" vertical="center" wrapText="1"/>
    </xf>
    <xf numFmtId="164" fontId="3" fillId="7" borderId="48" xfId="2" applyNumberFormat="1" applyFont="1" applyFill="1" applyBorder="1" applyAlignment="1">
      <alignment horizontal="center" vertical="center" wrapText="1"/>
    </xf>
    <xf numFmtId="0" fontId="3" fillId="6" borderId="12" xfId="2" applyFont="1" applyFill="1" applyBorder="1" applyAlignment="1">
      <alignment horizontal="center" vertical="center" wrapText="1"/>
    </xf>
    <xf numFmtId="164" fontId="3" fillId="0" borderId="10" xfId="2" applyNumberFormat="1" applyFont="1" applyBorder="1" applyAlignment="1">
      <alignment horizontal="center" vertical="center" wrapText="1"/>
    </xf>
    <xf numFmtId="164" fontId="8" fillId="0" borderId="11" xfId="2" applyNumberFormat="1" applyFont="1" applyBorder="1" applyAlignment="1">
      <alignment horizontal="center" vertical="center" wrapText="1"/>
    </xf>
    <xf numFmtId="164" fontId="9" fillId="6" borderId="12" xfId="2" applyNumberFormat="1" applyFont="1" applyFill="1" applyBorder="1" applyAlignment="1">
      <alignment horizontal="center" vertical="center" wrapText="1"/>
    </xf>
    <xf numFmtId="164" fontId="3" fillId="6" borderId="10" xfId="2" applyNumberFormat="1" applyFont="1" applyFill="1" applyBorder="1" applyAlignment="1">
      <alignment horizontal="center" vertical="center" wrapText="1"/>
    </xf>
    <xf numFmtId="164" fontId="3" fillId="6" borderId="11" xfId="2" applyNumberFormat="1" applyFont="1" applyFill="1" applyBorder="1" applyAlignment="1">
      <alignment horizontal="center" vertical="center" wrapText="1"/>
    </xf>
    <xf numFmtId="164" fontId="3" fillId="6" borderId="12" xfId="2" applyNumberFormat="1" applyFont="1" applyFill="1" applyBorder="1" applyAlignment="1">
      <alignment horizontal="center" vertical="center" wrapText="1"/>
    </xf>
    <xf numFmtId="0" fontId="3" fillId="6" borderId="38" xfId="2" applyFont="1" applyFill="1" applyBorder="1" applyAlignment="1">
      <alignment horizontal="center" vertical="center" wrapText="1"/>
    </xf>
    <xf numFmtId="164" fontId="3" fillId="0" borderId="36" xfId="2" applyNumberFormat="1" applyFont="1" applyBorder="1" applyAlignment="1">
      <alignment horizontal="center" vertical="center" wrapText="1"/>
    </xf>
    <xf numFmtId="164" fontId="8" fillId="0" borderId="37" xfId="2" applyNumberFormat="1" applyFont="1" applyBorder="1" applyAlignment="1">
      <alignment horizontal="center" vertical="center" wrapText="1"/>
    </xf>
    <xf numFmtId="164" fontId="8" fillId="0" borderId="55" xfId="2" applyNumberFormat="1" applyFont="1" applyBorder="1" applyAlignment="1">
      <alignment horizontal="center" vertical="center" wrapText="1"/>
    </xf>
    <xf numFmtId="164" fontId="9" fillId="6" borderId="38" xfId="2" applyNumberFormat="1" applyFont="1" applyFill="1" applyBorder="1" applyAlignment="1">
      <alignment horizontal="center" vertical="center" wrapText="1"/>
    </xf>
    <xf numFmtId="164" fontId="3" fillId="6" borderId="37" xfId="2" applyNumberFormat="1" applyFont="1" applyFill="1" applyBorder="1" applyAlignment="1">
      <alignment horizontal="center" vertical="center" wrapText="1"/>
    </xf>
    <xf numFmtId="164" fontId="3" fillId="6" borderId="55" xfId="2" applyNumberFormat="1" applyFont="1" applyFill="1" applyBorder="1" applyAlignment="1">
      <alignment horizontal="center" vertical="center" wrapText="1"/>
    </xf>
    <xf numFmtId="164" fontId="3" fillId="6" borderId="38" xfId="2" applyNumberFormat="1" applyFont="1" applyFill="1" applyBorder="1" applyAlignment="1">
      <alignment horizontal="center" vertical="center" wrapText="1"/>
    </xf>
    <xf numFmtId="0" fontId="3" fillId="6" borderId="17" xfId="2" applyFont="1" applyFill="1" applyBorder="1" applyAlignment="1">
      <alignment horizontal="center" vertical="center" wrapText="1"/>
    </xf>
    <xf numFmtId="164" fontId="8" fillId="0" borderId="15" xfId="2" applyNumberFormat="1" applyFont="1" applyBorder="1" applyAlignment="1">
      <alignment horizontal="center" vertical="center" wrapText="1"/>
    </xf>
    <xf numFmtId="164" fontId="8" fillId="0" borderId="16" xfId="2" applyNumberFormat="1" applyFont="1" applyBorder="1" applyAlignment="1">
      <alignment horizontal="center" vertical="center" wrapText="1"/>
    </xf>
    <xf numFmtId="164" fontId="8" fillId="0" borderId="62" xfId="2" applyNumberFormat="1" applyFont="1" applyBorder="1" applyAlignment="1">
      <alignment horizontal="center" vertical="center" wrapText="1"/>
    </xf>
    <xf numFmtId="164" fontId="9" fillId="6" borderId="17" xfId="2" applyNumberFormat="1" applyFont="1" applyFill="1" applyBorder="1" applyAlignment="1">
      <alignment horizontal="center" vertical="center" wrapText="1"/>
    </xf>
    <xf numFmtId="164" fontId="3" fillId="6" borderId="16" xfId="2" applyNumberFormat="1" applyFont="1" applyFill="1" applyBorder="1" applyAlignment="1">
      <alignment horizontal="center" vertical="center" wrapText="1"/>
    </xf>
    <xf numFmtId="164" fontId="3" fillId="6" borderId="62" xfId="2" applyNumberFormat="1" applyFont="1" applyFill="1" applyBorder="1" applyAlignment="1">
      <alignment horizontal="center" vertical="center" wrapText="1"/>
    </xf>
    <xf numFmtId="164" fontId="3" fillId="6" borderId="17" xfId="2" applyNumberFormat="1" applyFont="1" applyFill="1" applyBorder="1" applyAlignment="1">
      <alignment horizontal="center" vertical="center" wrapText="1"/>
    </xf>
    <xf numFmtId="0" fontId="3" fillId="6" borderId="54" xfId="2" applyFont="1" applyFill="1" applyBorder="1" applyAlignment="1">
      <alignment horizontal="center" vertical="center" wrapText="1"/>
    </xf>
    <xf numFmtId="164" fontId="8" fillId="6" borderId="36" xfId="2" applyNumberFormat="1" applyFont="1" applyFill="1" applyBorder="1" applyAlignment="1">
      <alignment horizontal="center" vertical="center" wrapText="1"/>
    </xf>
    <xf numFmtId="164" fontId="8" fillId="6" borderId="34" xfId="2" applyNumberFormat="1" applyFont="1" applyFill="1" applyBorder="1" applyAlignment="1">
      <alignment horizontal="center" vertical="center" wrapText="1"/>
    </xf>
    <xf numFmtId="164" fontId="8" fillId="6" borderId="63" xfId="2" applyNumberFormat="1" applyFont="1" applyFill="1" applyBorder="1" applyAlignment="1">
      <alignment horizontal="center" vertical="center" wrapText="1"/>
    </xf>
    <xf numFmtId="164" fontId="9" fillId="6" borderId="54" xfId="2" applyNumberFormat="1" applyFont="1" applyFill="1" applyBorder="1" applyAlignment="1">
      <alignment horizontal="center" vertical="center" wrapText="1"/>
    </xf>
    <xf numFmtId="164" fontId="3" fillId="6" borderId="34" xfId="2" applyNumberFormat="1" applyFont="1" applyFill="1" applyBorder="1" applyAlignment="1">
      <alignment horizontal="center" vertical="center" wrapText="1"/>
    </xf>
    <xf numFmtId="164" fontId="3" fillId="6" borderId="63" xfId="2" applyNumberFormat="1" applyFont="1" applyFill="1" applyBorder="1" applyAlignment="1">
      <alignment horizontal="center" vertical="center" wrapText="1"/>
    </xf>
    <xf numFmtId="164" fontId="3" fillId="6" borderId="35" xfId="2" applyNumberFormat="1" applyFont="1" applyFill="1" applyBorder="1" applyAlignment="1">
      <alignment horizontal="center" vertical="center" wrapText="1"/>
    </xf>
    <xf numFmtId="164" fontId="3" fillId="7" borderId="40" xfId="2" applyNumberFormat="1" applyFont="1" applyFill="1" applyBorder="1" applyAlignment="1">
      <alignment horizontal="center" vertical="center" wrapText="1"/>
    </xf>
    <xf numFmtId="164" fontId="3" fillId="7" borderId="41" xfId="2" applyNumberFormat="1" applyFont="1" applyFill="1" applyBorder="1" applyAlignment="1">
      <alignment horizontal="center" vertical="center" wrapText="1"/>
    </xf>
    <xf numFmtId="164" fontId="3" fillId="8" borderId="39" xfId="2" applyNumberFormat="1" applyFont="1" applyFill="1" applyBorder="1" applyAlignment="1">
      <alignment horizontal="center" vertical="center" wrapText="1"/>
    </xf>
    <xf numFmtId="0" fontId="7" fillId="9" borderId="46" xfId="2" applyFont="1" applyFill="1" applyBorder="1" applyAlignment="1">
      <alignment horizontal="center" vertical="center"/>
    </xf>
    <xf numFmtId="0" fontId="3" fillId="5" borderId="60" xfId="2" applyFont="1" applyFill="1" applyBorder="1" applyAlignment="1">
      <alignment horizontal="center" vertical="center" wrapText="1"/>
    </xf>
    <xf numFmtId="164" fontId="3" fillId="5" borderId="43" xfId="2" applyNumberFormat="1" applyFont="1" applyFill="1" applyBorder="1" applyAlignment="1">
      <alignment horizontal="center" vertical="center" wrapText="1"/>
    </xf>
    <xf numFmtId="164" fontId="3" fillId="5" borderId="40" xfId="2" applyNumberFormat="1" applyFont="1" applyFill="1" applyBorder="1" applyAlignment="1">
      <alignment horizontal="center" vertical="center" wrapText="1"/>
    </xf>
    <xf numFmtId="164" fontId="3" fillId="5" borderId="41" xfId="2" applyNumberFormat="1" applyFont="1" applyFill="1" applyBorder="1" applyAlignment="1">
      <alignment horizontal="center" vertical="center" wrapText="1"/>
    </xf>
    <xf numFmtId="0" fontId="7" fillId="9" borderId="4" xfId="2" applyFont="1" applyFill="1" applyBorder="1" applyAlignment="1">
      <alignment horizontal="center" vertical="center"/>
    </xf>
    <xf numFmtId="0" fontId="3" fillId="5" borderId="55" xfId="2" applyFont="1" applyFill="1" applyBorder="1" applyAlignment="1">
      <alignment horizontal="center" vertical="center" wrapText="1"/>
    </xf>
    <xf numFmtId="0" fontId="3" fillId="0" borderId="12" xfId="2" applyFont="1" applyBorder="1" applyAlignment="1">
      <alignment horizontal="center" vertical="center" wrapText="1"/>
    </xf>
    <xf numFmtId="164" fontId="3" fillId="0" borderId="11" xfId="2" applyNumberFormat="1" applyFont="1" applyBorder="1" applyAlignment="1">
      <alignment horizontal="center" vertical="center" wrapText="1"/>
    </xf>
    <xf numFmtId="164" fontId="3" fillId="10" borderId="11" xfId="2" applyNumberFormat="1" applyFont="1" applyFill="1" applyBorder="1" applyAlignment="1">
      <alignment horizontal="center" vertical="center" wrapText="1"/>
    </xf>
    <xf numFmtId="164" fontId="3" fillId="10" borderId="12" xfId="2" applyNumberFormat="1" applyFont="1" applyFill="1" applyBorder="1" applyAlignment="1">
      <alignment horizontal="center" vertical="center" wrapText="1"/>
    </xf>
    <xf numFmtId="164" fontId="3" fillId="6" borderId="52" xfId="2" applyNumberFormat="1" applyFont="1" applyFill="1" applyBorder="1" applyAlignment="1">
      <alignment horizontal="center" vertical="center" wrapText="1"/>
    </xf>
    <xf numFmtId="164" fontId="3" fillId="6" borderId="32" xfId="2" applyNumberFormat="1" applyFont="1" applyFill="1" applyBorder="1" applyAlignment="1">
      <alignment horizontal="center" vertical="center" wrapText="1"/>
    </xf>
    <xf numFmtId="164" fontId="3" fillId="6" borderId="33" xfId="2" applyNumberFormat="1" applyFont="1" applyFill="1" applyBorder="1" applyAlignment="1">
      <alignment horizontal="center" vertical="center" wrapText="1"/>
    </xf>
    <xf numFmtId="164" fontId="3" fillId="6" borderId="31" xfId="2" applyNumberFormat="1" applyFont="1" applyFill="1" applyBorder="1" applyAlignment="1">
      <alignment horizontal="center" vertical="center" wrapText="1"/>
    </xf>
    <xf numFmtId="164" fontId="3" fillId="0" borderId="31" xfId="2" applyNumberFormat="1" applyFont="1" applyBorder="1" applyAlignment="1">
      <alignment horizontal="center" vertical="center" wrapText="1"/>
    </xf>
    <xf numFmtId="164" fontId="3" fillId="0" borderId="32" xfId="2" applyNumberFormat="1" applyFont="1" applyBorder="1" applyAlignment="1">
      <alignment horizontal="center" vertical="center" wrapText="1"/>
    </xf>
    <xf numFmtId="164" fontId="3" fillId="0" borderId="35" xfId="2" applyNumberFormat="1" applyFont="1" applyBorder="1" applyAlignment="1">
      <alignment horizontal="center" vertical="center" wrapText="1"/>
    </xf>
    <xf numFmtId="164" fontId="3" fillId="10" borderId="32" xfId="2" applyNumberFormat="1" applyFont="1" applyFill="1" applyBorder="1" applyAlignment="1">
      <alignment horizontal="center" vertical="center" wrapText="1"/>
    </xf>
    <xf numFmtId="164" fontId="3" fillId="10" borderId="35" xfId="2" applyNumberFormat="1" applyFont="1" applyFill="1" applyBorder="1" applyAlignment="1">
      <alignment horizontal="center" vertical="center" wrapText="1"/>
    </xf>
    <xf numFmtId="0" fontId="3" fillId="0" borderId="29" xfId="2" applyFont="1" applyBorder="1" applyAlignment="1">
      <alignment horizontal="center" vertical="center"/>
    </xf>
    <xf numFmtId="0" fontId="3" fillId="6" borderId="2" xfId="2" applyFont="1" applyFill="1" applyBorder="1" applyAlignment="1">
      <alignment horizontal="center" vertical="center" wrapText="1"/>
    </xf>
    <xf numFmtId="0" fontId="7" fillId="0" borderId="29" xfId="2" applyFont="1" applyBorder="1" applyAlignment="1">
      <alignment horizontal="center" vertical="center" wrapText="1"/>
    </xf>
    <xf numFmtId="0" fontId="3" fillId="0" borderId="29" xfId="2" applyFont="1" applyBorder="1" applyAlignment="1">
      <alignment horizontal="center" vertical="center" wrapText="1"/>
    </xf>
    <xf numFmtId="164" fontId="9" fillId="10" borderId="37" xfId="2" applyNumberFormat="1" applyFont="1" applyFill="1" applyBorder="1" applyAlignment="1">
      <alignment horizontal="center" vertical="center" wrapText="1"/>
    </xf>
    <xf numFmtId="164" fontId="3" fillId="0" borderId="10" xfId="2" applyNumberFormat="1" applyFont="1" applyFill="1" applyBorder="1" applyAlignment="1">
      <alignment horizontal="center" vertical="center" wrapText="1"/>
    </xf>
    <xf numFmtId="164" fontId="3" fillId="0" borderId="11" xfId="2" applyNumberFormat="1" applyFont="1" applyFill="1" applyBorder="1" applyAlignment="1">
      <alignment horizontal="center" vertical="center" wrapText="1"/>
    </xf>
    <xf numFmtId="164" fontId="3" fillId="0" borderId="15" xfId="2" applyNumberFormat="1" applyFont="1" applyFill="1" applyBorder="1" applyAlignment="1">
      <alignment horizontal="center" vertical="center" wrapText="1"/>
    </xf>
    <xf numFmtId="164" fontId="3" fillId="0" borderId="16" xfId="2" applyNumberFormat="1" applyFont="1" applyFill="1" applyBorder="1" applyAlignment="1">
      <alignment horizontal="center" vertical="center" wrapText="1"/>
    </xf>
    <xf numFmtId="164" fontId="9" fillId="10" borderId="29" xfId="2" applyNumberFormat="1" applyFont="1" applyFill="1" applyBorder="1" applyAlignment="1">
      <alignment horizontal="center" vertical="center" wrapText="1"/>
    </xf>
    <xf numFmtId="164" fontId="9" fillId="10" borderId="12" xfId="2" applyNumberFormat="1" applyFont="1" applyFill="1" applyBorder="1" applyAlignment="1">
      <alignment horizontal="center" vertical="center" wrapText="1"/>
    </xf>
    <xf numFmtId="164" fontId="3" fillId="7" borderId="39" xfId="2" applyNumberFormat="1" applyFont="1" applyFill="1" applyBorder="1" applyAlignment="1">
      <alignment horizontal="center" vertical="center" wrapText="1"/>
    </xf>
    <xf numFmtId="0" fontId="7" fillId="9" borderId="39" xfId="2" applyFont="1" applyFill="1" applyBorder="1" applyAlignment="1">
      <alignment horizontal="center" vertical="center"/>
    </xf>
    <xf numFmtId="0" fontId="3" fillId="5" borderId="41" xfId="2" applyFont="1" applyFill="1" applyBorder="1" applyAlignment="1">
      <alignment horizontal="center" vertical="center" wrapText="1"/>
    </xf>
    <xf numFmtId="164" fontId="3" fillId="5" borderId="39" xfId="2" applyNumberFormat="1" applyFont="1" applyFill="1" applyBorder="1" applyAlignment="1">
      <alignment horizontal="center" vertical="center" wrapText="1"/>
    </xf>
    <xf numFmtId="164" fontId="3" fillId="4" borderId="1" xfId="2" applyNumberFormat="1" applyFont="1" applyFill="1" applyBorder="1" applyAlignment="1">
      <alignment horizontal="center" vertical="center" wrapText="1"/>
    </xf>
    <xf numFmtId="164" fontId="3" fillId="4" borderId="29" xfId="2" applyNumberFormat="1" applyFont="1" applyFill="1" applyBorder="1" applyAlignment="1">
      <alignment horizontal="center" vertical="center" wrapText="1"/>
    </xf>
    <xf numFmtId="164" fontId="3" fillId="4" borderId="41" xfId="2" applyNumberFormat="1" applyFont="1" applyFill="1" applyBorder="1" applyAlignment="1">
      <alignment horizontal="center" vertical="center" wrapText="1"/>
    </xf>
    <xf numFmtId="164" fontId="3" fillId="4" borderId="2" xfId="2" applyNumberFormat="1" applyFont="1" applyFill="1" applyBorder="1" applyAlignment="1">
      <alignment horizontal="center" vertical="center" wrapText="1"/>
    </xf>
    <xf numFmtId="164" fontId="3" fillId="4" borderId="48" xfId="2" applyNumberFormat="1" applyFont="1" applyFill="1" applyBorder="1" applyAlignment="1">
      <alignment horizontal="center" vertical="center" wrapText="1"/>
    </xf>
    <xf numFmtId="164" fontId="4" fillId="12" borderId="47" xfId="2" applyNumberFormat="1" applyFont="1" applyFill="1" applyBorder="1" applyAlignment="1" applyProtection="1">
      <alignment horizontal="center" vertical="center" wrapText="1"/>
      <protection locked="0"/>
    </xf>
    <xf numFmtId="164" fontId="4" fillId="12" borderId="29" xfId="2" applyNumberFormat="1" applyFont="1" applyFill="1" applyBorder="1" applyAlignment="1" applyProtection="1">
      <alignment horizontal="center" vertical="center" wrapText="1"/>
      <protection locked="0"/>
    </xf>
    <xf numFmtId="164" fontId="4" fillId="12" borderId="30" xfId="2" applyNumberFormat="1" applyFont="1" applyFill="1" applyBorder="1" applyAlignment="1" applyProtection="1">
      <alignment horizontal="center" vertical="center" wrapText="1"/>
      <protection locked="0"/>
    </xf>
    <xf numFmtId="164" fontId="4" fillId="12" borderId="39" xfId="2" applyNumberFormat="1" applyFont="1" applyFill="1" applyBorder="1" applyAlignment="1" applyProtection="1">
      <alignment horizontal="center" vertical="center" wrapText="1"/>
      <protection locked="0"/>
    </xf>
    <xf numFmtId="164" fontId="4" fillId="12" borderId="41" xfId="2" applyNumberFormat="1" applyFont="1" applyFill="1" applyBorder="1" applyAlignment="1" applyProtection="1">
      <alignment horizontal="center" vertical="center" wrapText="1"/>
      <protection locked="0"/>
    </xf>
    <xf numFmtId="164" fontId="4" fillId="0" borderId="10" xfId="2" applyNumberFormat="1" applyFont="1" applyBorder="1" applyAlignment="1" applyProtection="1">
      <alignment horizontal="center" vertical="center" wrapText="1"/>
      <protection locked="0"/>
    </xf>
    <xf numFmtId="164" fontId="4" fillId="0" borderId="11" xfId="2" applyNumberFormat="1" applyFont="1" applyBorder="1" applyAlignment="1" applyProtection="1">
      <alignment horizontal="center" vertical="center" wrapText="1"/>
      <protection locked="0"/>
    </xf>
    <xf numFmtId="164" fontId="4" fillId="0" borderId="12" xfId="2" applyNumberFormat="1" applyFont="1" applyBorder="1" applyAlignment="1" applyProtection="1">
      <alignment horizontal="center" vertical="center" wrapText="1"/>
      <protection locked="0"/>
    </xf>
    <xf numFmtId="164" fontId="4" fillId="0" borderId="15" xfId="2" applyNumberFormat="1" applyFont="1" applyBorder="1" applyAlignment="1" applyProtection="1">
      <alignment horizontal="center" vertical="center" wrapText="1"/>
      <protection locked="0"/>
    </xf>
    <xf numFmtId="164" fontId="4" fillId="0" borderId="16" xfId="2" applyNumberFormat="1" applyFont="1" applyBorder="1" applyAlignment="1" applyProtection="1">
      <alignment horizontal="center" vertical="center" wrapText="1"/>
      <protection locked="0"/>
    </xf>
    <xf numFmtId="164" fontId="4" fillId="0" borderId="17" xfId="2" applyNumberFormat="1" applyFont="1" applyBorder="1" applyAlignment="1" applyProtection="1">
      <alignment horizontal="center" vertical="center" wrapText="1"/>
      <protection locked="0"/>
    </xf>
    <xf numFmtId="164" fontId="4" fillId="0" borderId="21" xfId="2" applyNumberFormat="1" applyFont="1" applyBorder="1" applyAlignment="1" applyProtection="1">
      <alignment horizontal="center" vertical="center" wrapText="1"/>
      <protection locked="0"/>
    </xf>
    <xf numFmtId="164" fontId="4" fillId="0" borderId="36" xfId="2" applyNumberFormat="1" applyFont="1" applyBorder="1" applyAlignment="1" applyProtection="1">
      <alignment horizontal="center" vertical="center" wrapText="1"/>
      <protection locked="0"/>
    </xf>
    <xf numFmtId="164" fontId="4" fillId="0" borderId="34" xfId="2" applyNumberFormat="1" applyFont="1" applyBorder="1" applyAlignment="1" applyProtection="1">
      <alignment horizontal="center" vertical="center" wrapText="1"/>
      <protection locked="0"/>
    </xf>
    <xf numFmtId="164" fontId="4" fillId="0" borderId="54" xfId="2" applyNumberFormat="1" applyFont="1" applyBorder="1" applyAlignment="1" applyProtection="1">
      <alignment horizontal="center" vertical="center" wrapText="1"/>
      <protection locked="0"/>
    </xf>
    <xf numFmtId="164" fontId="4" fillId="0" borderId="39" xfId="2" applyNumberFormat="1" applyFont="1" applyBorder="1" applyAlignment="1" applyProtection="1">
      <alignment horizontal="center" vertical="center" wrapText="1"/>
      <protection locked="0"/>
    </xf>
    <xf numFmtId="164" fontId="4" fillId="0" borderId="63" xfId="2" applyNumberFormat="1" applyFont="1" applyBorder="1" applyAlignment="1" applyProtection="1">
      <alignment horizontal="center" vertical="center" wrapText="1"/>
      <protection locked="0"/>
    </xf>
    <xf numFmtId="0" fontId="7" fillId="0" borderId="0" xfId="2" applyFont="1" applyAlignment="1">
      <alignment horizontal="center"/>
    </xf>
    <xf numFmtId="0" fontId="7" fillId="0" borderId="0" xfId="2" applyFont="1"/>
    <xf numFmtId="164" fontId="4" fillId="0" borderId="0" xfId="2" applyNumberFormat="1" applyFont="1"/>
    <xf numFmtId="164" fontId="7" fillId="0" borderId="0" xfId="2" applyNumberFormat="1" applyFont="1"/>
    <xf numFmtId="164" fontId="3" fillId="0" borderId="0" xfId="2" applyNumberFormat="1" applyFont="1"/>
    <xf numFmtId="0" fontId="3" fillId="0" borderId="8" xfId="2" applyFont="1" applyBorder="1" applyAlignment="1">
      <alignment horizontal="center" vertical="center" textRotation="90" wrapText="1"/>
    </xf>
    <xf numFmtId="0" fontId="3" fillId="0" borderId="13" xfId="2" applyFont="1" applyBorder="1" applyAlignment="1">
      <alignment horizontal="center" vertical="center" textRotation="90" wrapText="1"/>
    </xf>
    <xf numFmtId="0" fontId="3" fillId="0" borderId="18" xfId="2" applyFont="1" applyBorder="1" applyAlignment="1">
      <alignment horizontal="center" vertical="center" textRotation="90" wrapText="1"/>
    </xf>
    <xf numFmtId="0" fontId="3" fillId="0" borderId="19" xfId="2" applyFont="1" applyBorder="1" applyAlignment="1">
      <alignment horizontal="center" vertical="center" textRotation="90" wrapText="1"/>
    </xf>
    <xf numFmtId="0" fontId="3" fillId="0" borderId="9" xfId="2" applyFont="1" applyBorder="1" applyAlignment="1">
      <alignment horizontal="center" vertical="center" textRotation="90" wrapText="1"/>
    </xf>
    <xf numFmtId="0" fontId="3" fillId="0" borderId="14" xfId="2" applyFont="1" applyBorder="1" applyAlignment="1">
      <alignment horizontal="center" vertical="center" textRotation="90" wrapText="1"/>
    </xf>
    <xf numFmtId="0" fontId="3" fillId="0" borderId="9" xfId="2" applyFont="1" applyBorder="1" applyAlignment="1">
      <alignment horizontal="center" vertical="center" wrapText="1"/>
    </xf>
    <xf numFmtId="0" fontId="3" fillId="0" borderId="14" xfId="2" applyFont="1" applyBorder="1" applyAlignment="1">
      <alignment horizontal="center" vertical="center" wrapText="1"/>
    </xf>
    <xf numFmtId="0" fontId="3" fillId="0" borderId="18" xfId="2" applyFont="1" applyBorder="1" applyAlignment="1">
      <alignment vertical="center" textRotation="90" wrapText="1"/>
    </xf>
    <xf numFmtId="0" fontId="3" fillId="0" borderId="19" xfId="2" applyFont="1" applyBorder="1" applyAlignment="1">
      <alignment vertical="center" textRotation="90" wrapText="1"/>
    </xf>
    <xf numFmtId="164" fontId="3" fillId="0" borderId="2" xfId="2" applyNumberFormat="1" applyFont="1" applyBorder="1" applyAlignment="1">
      <alignment horizontal="left" vertical="center" wrapText="1"/>
    </xf>
    <xf numFmtId="164" fontId="3" fillId="0" borderId="3" xfId="2" applyNumberFormat="1" applyFont="1" applyBorder="1" applyAlignment="1">
      <alignment horizontal="left" vertical="center" wrapText="1"/>
    </xf>
    <xf numFmtId="0" fontId="5" fillId="0" borderId="4" xfId="2" applyFont="1" applyBorder="1" applyAlignment="1">
      <alignment horizontal="center" wrapText="1"/>
    </xf>
    <xf numFmtId="0" fontId="6" fillId="0" borderId="0" xfId="2" applyFont="1" applyBorder="1" applyAlignment="1">
      <alignment horizontal="center" wrapText="1"/>
    </xf>
    <xf numFmtId="0" fontId="6" fillId="0" borderId="5" xfId="2" applyFont="1" applyBorder="1" applyAlignment="1">
      <alignment horizontal="center" wrapText="1"/>
    </xf>
    <xf numFmtId="0" fontId="3" fillId="0" borderId="4" xfId="2" applyFont="1" applyBorder="1" applyAlignment="1">
      <alignment horizontal="right"/>
    </xf>
    <xf numFmtId="0" fontId="3" fillId="0" borderId="0" xfId="2" applyFont="1" applyBorder="1" applyAlignment="1">
      <alignment horizontal="right"/>
    </xf>
    <xf numFmtId="164" fontId="3" fillId="0" borderId="6" xfId="2" applyNumberFormat="1" applyFont="1" applyBorder="1" applyAlignment="1">
      <alignment horizontal="center"/>
    </xf>
    <xf numFmtId="164" fontId="3" fillId="0" borderId="7" xfId="2" applyNumberFormat="1" applyFont="1" applyBorder="1" applyAlignment="1">
      <alignment horizontal="center"/>
    </xf>
    <xf numFmtId="164" fontId="3" fillId="0" borderId="15" xfId="2" applyNumberFormat="1" applyFont="1" applyBorder="1" applyAlignment="1">
      <alignment horizontal="center" vertical="center" textRotation="90"/>
    </xf>
    <xf numFmtId="164" fontId="3" fillId="0" borderId="21" xfId="2" applyNumberFormat="1" applyFont="1" applyBorder="1" applyAlignment="1">
      <alignment horizontal="center" vertical="center" textRotation="90"/>
    </xf>
    <xf numFmtId="164" fontId="3" fillId="0" borderId="16" xfId="2" applyNumberFormat="1" applyFont="1" applyBorder="1" applyAlignment="1">
      <alignment horizontal="center" vertical="center" wrapText="1"/>
    </xf>
    <xf numFmtId="164" fontId="3" fillId="0" borderId="17" xfId="2" applyNumberFormat="1" applyFont="1" applyBorder="1" applyAlignment="1">
      <alignment horizontal="center" vertical="center" wrapText="1"/>
    </xf>
    <xf numFmtId="164" fontId="3" fillId="0" borderId="17" xfId="2" applyNumberFormat="1" applyFont="1" applyBorder="1" applyAlignment="1">
      <alignment horizontal="center" vertical="center" textRotation="90" wrapText="1"/>
    </xf>
    <xf numFmtId="164" fontId="3" fillId="0" borderId="23" xfId="2" applyNumberFormat="1" applyFont="1" applyBorder="1" applyAlignment="1">
      <alignment horizontal="center" vertical="center" textRotation="90" wrapText="1"/>
    </xf>
    <xf numFmtId="0" fontId="3" fillId="0" borderId="20" xfId="2" applyFont="1" applyBorder="1" applyAlignment="1">
      <alignment horizontal="center" vertical="center" textRotation="90" wrapText="1"/>
    </xf>
    <xf numFmtId="164" fontId="3" fillId="0" borderId="10" xfId="2" applyNumberFormat="1" applyFont="1" applyBorder="1" applyAlignment="1">
      <alignment horizontal="center" vertical="center" wrapText="1"/>
    </xf>
    <xf numFmtId="164" fontId="3" fillId="0" borderId="11" xfId="2" applyNumberFormat="1" applyFont="1" applyBorder="1" applyAlignment="1">
      <alignment horizontal="center" vertical="center" wrapText="1"/>
    </xf>
    <xf numFmtId="164" fontId="3" fillId="0" borderId="12" xfId="2" applyNumberFormat="1" applyFont="1" applyBorder="1" applyAlignment="1">
      <alignment horizontal="center" vertical="center" wrapText="1"/>
    </xf>
    <xf numFmtId="0" fontId="3" fillId="0" borderId="29" xfId="2" applyFont="1" applyBorder="1" applyAlignment="1" applyProtection="1">
      <alignment horizontal="center" vertical="center" wrapText="1"/>
      <protection locked="0"/>
    </xf>
    <xf numFmtId="0" fontId="3" fillId="0" borderId="34" xfId="2" applyFont="1" applyBorder="1" applyAlignment="1" applyProtection="1">
      <alignment horizontal="center" vertical="center" wrapText="1"/>
      <protection locked="0"/>
    </xf>
    <xf numFmtId="0" fontId="3" fillId="7" borderId="1" xfId="2" applyFont="1" applyFill="1" applyBorder="1" applyAlignment="1" applyProtection="1">
      <alignment horizontal="right" vertical="center" wrapText="1"/>
      <protection locked="0"/>
    </xf>
    <xf numFmtId="0" fontId="3" fillId="7" borderId="2" xfId="2" applyFont="1" applyFill="1" applyBorder="1" applyAlignment="1" applyProtection="1">
      <alignment horizontal="right" vertical="center" wrapText="1"/>
      <protection locked="0"/>
    </xf>
    <xf numFmtId="0" fontId="3" fillId="7" borderId="3" xfId="2" applyFont="1" applyFill="1" applyBorder="1" applyAlignment="1" applyProtection="1">
      <alignment horizontal="right" vertical="center" wrapText="1"/>
      <protection locked="0"/>
    </xf>
    <xf numFmtId="0" fontId="3" fillId="4" borderId="21" xfId="2" applyFont="1" applyFill="1" applyBorder="1" applyAlignment="1" applyProtection="1">
      <alignment horizontal="center" vertical="center" wrapText="1"/>
      <protection locked="0"/>
    </xf>
    <xf numFmtId="0" fontId="3" fillId="4" borderId="31" xfId="2" applyFont="1" applyFill="1" applyBorder="1" applyAlignment="1" applyProtection="1">
      <alignment horizontal="center" vertical="center" wrapText="1"/>
      <protection locked="0"/>
    </xf>
    <xf numFmtId="0" fontId="3" fillId="5" borderId="22" xfId="2" applyFont="1" applyFill="1" applyBorder="1" applyAlignment="1" applyProtection="1">
      <alignment horizontal="center" vertical="center" wrapText="1"/>
      <protection locked="0"/>
    </xf>
    <xf numFmtId="0" fontId="3" fillId="5" borderId="32" xfId="2" applyFont="1" applyFill="1" applyBorder="1" applyAlignment="1" applyProtection="1">
      <alignment horizontal="center" vertical="center" wrapText="1"/>
      <protection locked="0"/>
    </xf>
    <xf numFmtId="0" fontId="3" fillId="0" borderId="22" xfId="2" applyFont="1" applyBorder="1" applyAlignment="1" applyProtection="1">
      <alignment horizontal="center" vertical="center" wrapText="1"/>
      <protection locked="0"/>
    </xf>
    <xf numFmtId="0" fontId="3" fillId="0" borderId="32" xfId="2" applyFont="1" applyBorder="1" applyAlignment="1" applyProtection="1">
      <alignment horizontal="center" vertical="center" wrapText="1"/>
      <protection locked="0"/>
    </xf>
    <xf numFmtId="0" fontId="3" fillId="0" borderId="22" xfId="2" applyFont="1" applyBorder="1" applyAlignment="1" applyProtection="1">
      <alignment horizontal="left" vertical="center" wrapText="1"/>
      <protection locked="0"/>
    </xf>
    <xf numFmtId="0" fontId="3" fillId="0" borderId="32" xfId="2" applyFont="1" applyBorder="1" applyAlignment="1" applyProtection="1">
      <alignment horizontal="left" vertical="center" wrapText="1"/>
      <protection locked="0"/>
    </xf>
    <xf numFmtId="0" fontId="3" fillId="0" borderId="42" xfId="2" applyFont="1" applyBorder="1" applyAlignment="1" applyProtection="1">
      <alignment horizontal="center" vertical="center" wrapText="1"/>
      <protection locked="0"/>
    </xf>
    <xf numFmtId="0" fontId="3" fillId="0" borderId="33" xfId="2" applyFont="1" applyBorder="1" applyAlignment="1" applyProtection="1">
      <alignment horizontal="center" vertical="center" wrapText="1"/>
      <protection locked="0"/>
    </xf>
    <xf numFmtId="0" fontId="3" fillId="2" borderId="24" xfId="2" applyFont="1" applyFill="1" applyBorder="1" applyAlignment="1">
      <alignment horizontal="left" vertical="center" wrapText="1"/>
    </xf>
    <xf numFmtId="0" fontId="3" fillId="2" borderId="25" xfId="2" applyFont="1" applyFill="1" applyBorder="1" applyAlignment="1">
      <alignment horizontal="left" vertical="center" wrapText="1"/>
    </xf>
    <xf numFmtId="0" fontId="3" fillId="2" borderId="26" xfId="2" applyFont="1" applyFill="1" applyBorder="1" applyAlignment="1">
      <alignment horizontal="left" vertical="center" wrapText="1"/>
    </xf>
    <xf numFmtId="0" fontId="3" fillId="3" borderId="24" xfId="2" applyFont="1" applyFill="1" applyBorder="1" applyAlignment="1">
      <alignment horizontal="left" vertical="center" wrapText="1"/>
    </xf>
    <xf numFmtId="0" fontId="3" fillId="3" borderId="25" xfId="2" applyFont="1" applyFill="1" applyBorder="1" applyAlignment="1">
      <alignment horizontal="left" vertical="center" wrapText="1"/>
    </xf>
    <xf numFmtId="0" fontId="3" fillId="3" borderId="26" xfId="2" applyFont="1" applyFill="1" applyBorder="1" applyAlignment="1">
      <alignment horizontal="left" vertical="center" wrapText="1"/>
    </xf>
    <xf numFmtId="0" fontId="3" fillId="4" borderId="24" xfId="2" applyFont="1" applyFill="1" applyBorder="1" applyAlignment="1">
      <alignment horizontal="left" vertical="center" wrapText="1"/>
    </xf>
    <xf numFmtId="0" fontId="3" fillId="4" borderId="25" xfId="2" applyFont="1" applyFill="1" applyBorder="1" applyAlignment="1">
      <alignment horizontal="left" vertical="center" wrapText="1"/>
    </xf>
    <xf numFmtId="0" fontId="3" fillId="4" borderId="26" xfId="2" applyFont="1" applyFill="1" applyBorder="1" applyAlignment="1">
      <alignment horizontal="left" vertical="center" wrapText="1"/>
    </xf>
    <xf numFmtId="0" fontId="3" fillId="5" borderId="28" xfId="2" applyFont="1" applyFill="1" applyBorder="1" applyAlignment="1">
      <alignment horizontal="left" vertical="center" wrapText="1"/>
    </xf>
    <xf numFmtId="0" fontId="3" fillId="5" borderId="25" xfId="2" applyFont="1" applyFill="1" applyBorder="1" applyAlignment="1">
      <alignment horizontal="left" vertical="center" wrapText="1"/>
    </xf>
    <xf numFmtId="0" fontId="3" fillId="5" borderId="26" xfId="2" applyFont="1" applyFill="1" applyBorder="1" applyAlignment="1">
      <alignment horizontal="left" vertical="center" wrapText="1"/>
    </xf>
    <xf numFmtId="0" fontId="3" fillId="0" borderId="29" xfId="2" applyFont="1" applyBorder="1" applyAlignment="1" applyProtection="1">
      <alignment horizontal="left" vertical="center" wrapText="1"/>
      <protection locked="0"/>
    </xf>
    <xf numFmtId="0" fontId="3" fillId="0" borderId="30" xfId="2" applyFont="1" applyBorder="1" applyAlignment="1" applyProtection="1">
      <alignment horizontal="center" vertical="center" wrapText="1"/>
      <protection locked="0"/>
    </xf>
    <xf numFmtId="0" fontId="3" fillId="7" borderId="24" xfId="2" applyFont="1" applyFill="1" applyBorder="1" applyAlignment="1" applyProtection="1">
      <alignment horizontal="right" vertical="center" wrapText="1"/>
      <protection locked="0"/>
    </xf>
    <xf numFmtId="0" fontId="3" fillId="7" borderId="25" xfId="2" applyFont="1" applyFill="1" applyBorder="1" applyAlignment="1" applyProtection="1">
      <alignment horizontal="right" vertical="center" wrapText="1"/>
      <protection locked="0"/>
    </xf>
    <xf numFmtId="0" fontId="3" fillId="7" borderId="26" xfId="2" applyFont="1" applyFill="1" applyBorder="1" applyAlignment="1" applyProtection="1">
      <alignment horizontal="right" vertical="center" wrapText="1"/>
      <protection locked="0"/>
    </xf>
    <xf numFmtId="0" fontId="3" fillId="0" borderId="22" xfId="2" applyFont="1" applyFill="1" applyBorder="1" applyAlignment="1" applyProtection="1">
      <alignment horizontal="left" vertical="center" wrapText="1"/>
      <protection locked="0"/>
    </xf>
    <xf numFmtId="0" fontId="3" fillId="0" borderId="32" xfId="2" applyFont="1" applyFill="1" applyBorder="1" applyAlignment="1" applyProtection="1">
      <alignment horizontal="left" vertical="center" wrapText="1"/>
      <protection locked="0"/>
    </xf>
    <xf numFmtId="0" fontId="3" fillId="0" borderId="32" xfId="2" applyFont="1" applyBorder="1" applyAlignment="1" applyProtection="1">
      <alignment horizontal="center" vertical="center"/>
      <protection locked="0"/>
    </xf>
    <xf numFmtId="0" fontId="3" fillId="5" borderId="1" xfId="2" applyFont="1" applyFill="1" applyBorder="1" applyAlignment="1" applyProtection="1">
      <alignment horizontal="right" vertical="center" wrapText="1"/>
      <protection locked="0"/>
    </xf>
    <xf numFmtId="0" fontId="3" fillId="5" borderId="2" xfId="2" applyFont="1" applyFill="1" applyBorder="1" applyAlignment="1" applyProtection="1">
      <alignment horizontal="right" vertical="center" wrapText="1"/>
      <protection locked="0"/>
    </xf>
    <xf numFmtId="0" fontId="3" fillId="5" borderId="3" xfId="2" applyFont="1" applyFill="1" applyBorder="1" applyAlignment="1" applyProtection="1">
      <alignment horizontal="right" vertical="center" wrapText="1"/>
      <protection locked="0"/>
    </xf>
    <xf numFmtId="0" fontId="3" fillId="5" borderId="24" xfId="2" applyFont="1" applyFill="1" applyBorder="1" applyAlignment="1" applyProtection="1">
      <alignment horizontal="left" vertical="center" wrapText="1"/>
      <protection locked="0"/>
    </xf>
    <xf numFmtId="0" fontId="3" fillId="5" borderId="25" xfId="2" applyFont="1" applyFill="1" applyBorder="1" applyAlignment="1" applyProtection="1">
      <alignment horizontal="left" vertical="center" wrapText="1"/>
      <protection locked="0"/>
    </xf>
    <xf numFmtId="0" fontId="3" fillId="5" borderId="26" xfId="2" applyFont="1" applyFill="1" applyBorder="1" applyAlignment="1" applyProtection="1">
      <alignment horizontal="left" vertical="center" wrapText="1"/>
      <protection locked="0"/>
    </xf>
    <xf numFmtId="0" fontId="3" fillId="4" borderId="36" xfId="2" applyFont="1" applyFill="1" applyBorder="1" applyAlignment="1" applyProtection="1">
      <alignment horizontal="center" vertical="center" wrapText="1"/>
      <protection locked="0"/>
    </xf>
    <xf numFmtId="0" fontId="3" fillId="5" borderId="37" xfId="2" applyFont="1" applyFill="1" applyBorder="1" applyAlignment="1" applyProtection="1">
      <alignment horizontal="center" vertical="center" wrapText="1"/>
      <protection locked="0"/>
    </xf>
    <xf numFmtId="0" fontId="3" fillId="0" borderId="49" xfId="2" applyFont="1" applyBorder="1" applyAlignment="1" applyProtection="1">
      <alignment horizontal="center" vertical="center" wrapText="1"/>
      <protection locked="0"/>
    </xf>
    <xf numFmtId="0" fontId="3" fillId="0" borderId="50" xfId="2" applyFont="1" applyBorder="1" applyAlignment="1" applyProtection="1">
      <alignment horizontal="center" vertical="center" wrapText="1"/>
      <protection locked="0"/>
    </xf>
    <xf numFmtId="0" fontId="3" fillId="0" borderId="37" xfId="2" applyFont="1" applyBorder="1" applyAlignment="1" applyProtection="1">
      <alignment horizontal="left" vertical="center" wrapText="1"/>
      <protection locked="0"/>
    </xf>
    <xf numFmtId="0" fontId="3" fillId="0" borderId="48" xfId="2" applyFont="1" applyBorder="1" applyAlignment="1" applyProtection="1">
      <alignment horizontal="center" vertical="center" wrapText="1"/>
      <protection locked="0"/>
    </xf>
    <xf numFmtId="0" fontId="3" fillId="0" borderId="38" xfId="2" applyFont="1" applyBorder="1" applyAlignment="1" applyProtection="1">
      <alignment horizontal="center" vertical="center" wrapText="1"/>
      <protection locked="0"/>
    </xf>
    <xf numFmtId="0" fontId="3" fillId="8" borderId="24" xfId="2" applyFont="1" applyFill="1" applyBorder="1" applyAlignment="1" applyProtection="1">
      <alignment horizontal="right" vertical="center" wrapText="1"/>
      <protection locked="0"/>
    </xf>
    <xf numFmtId="0" fontId="3" fillId="8" borderId="25" xfId="2" applyFont="1" applyFill="1" applyBorder="1" applyAlignment="1" applyProtection="1">
      <alignment horizontal="right" vertical="center" wrapText="1"/>
      <protection locked="0"/>
    </xf>
    <xf numFmtId="0" fontId="3" fillId="8" borderId="26" xfId="2" applyFont="1" applyFill="1" applyBorder="1" applyAlignment="1" applyProtection="1">
      <alignment horizontal="right" vertical="center" wrapText="1"/>
      <protection locked="0"/>
    </xf>
    <xf numFmtId="0" fontId="3" fillId="0" borderId="52" xfId="2" applyFont="1" applyBorder="1" applyAlignment="1" applyProtection="1">
      <alignment horizontal="center" vertical="center" wrapText="1"/>
      <protection locked="0"/>
    </xf>
    <xf numFmtId="0" fontId="3" fillId="0" borderId="53" xfId="2" applyFont="1" applyBorder="1" applyAlignment="1" applyProtection="1">
      <alignment horizontal="center" vertical="center" wrapText="1"/>
      <protection locked="0"/>
    </xf>
    <xf numFmtId="0" fontId="3" fillId="0" borderId="34" xfId="2" applyFont="1" applyBorder="1" applyAlignment="1" applyProtection="1">
      <alignment horizontal="left" vertical="center" wrapText="1"/>
      <protection locked="0"/>
    </xf>
    <xf numFmtId="0" fontId="3" fillId="0" borderId="35" xfId="2" applyFont="1" applyBorder="1" applyAlignment="1" applyProtection="1">
      <alignment horizontal="center" vertical="center" wrapText="1"/>
      <protection locked="0"/>
    </xf>
    <xf numFmtId="0" fontId="3" fillId="0" borderId="54" xfId="2" applyFont="1" applyBorder="1" applyAlignment="1" applyProtection="1">
      <alignment horizontal="center" vertical="center" wrapText="1"/>
      <protection locked="0"/>
    </xf>
    <xf numFmtId="0" fontId="3" fillId="0" borderId="51" xfId="2" applyFont="1" applyBorder="1" applyAlignment="1" applyProtection="1">
      <alignment horizontal="center" vertical="center" wrapText="1"/>
      <protection locked="0"/>
    </xf>
    <xf numFmtId="0" fontId="3" fillId="0" borderId="23" xfId="2" applyFont="1" applyBorder="1" applyAlignment="1" applyProtection="1">
      <alignment horizontal="center" vertical="center" wrapText="1"/>
      <protection locked="0"/>
    </xf>
    <xf numFmtId="0" fontId="3" fillId="0" borderId="47" xfId="2" applyFont="1" applyBorder="1" applyAlignment="1" applyProtection="1">
      <alignment horizontal="center" vertical="center" wrapText="1"/>
      <protection locked="0"/>
    </xf>
    <xf numFmtId="0" fontId="3" fillId="0" borderId="46" xfId="2" applyFont="1" applyBorder="1" applyAlignment="1" applyProtection="1">
      <alignment horizontal="center" vertical="center" wrapText="1"/>
      <protection locked="0"/>
    </xf>
    <xf numFmtId="0" fontId="3" fillId="9" borderId="1" xfId="2" applyFont="1" applyFill="1" applyBorder="1" applyAlignment="1">
      <alignment horizontal="right" vertical="center" wrapText="1"/>
    </xf>
    <xf numFmtId="0" fontId="3" fillId="9" borderId="2" xfId="2" applyFont="1" applyFill="1" applyBorder="1" applyAlignment="1">
      <alignment horizontal="right" vertical="center" wrapText="1"/>
    </xf>
    <xf numFmtId="0" fontId="3" fillId="9" borderId="3" xfId="2" applyFont="1" applyFill="1" applyBorder="1" applyAlignment="1">
      <alignment horizontal="right" vertical="center" wrapText="1"/>
    </xf>
    <xf numFmtId="0" fontId="3" fillId="9" borderId="39" xfId="2" applyFont="1" applyFill="1" applyBorder="1" applyAlignment="1" applyProtection="1">
      <alignment horizontal="left" vertical="center" wrapText="1"/>
      <protection locked="0"/>
    </xf>
    <xf numFmtId="0" fontId="3" fillId="9" borderId="40" xfId="2" applyFont="1" applyFill="1" applyBorder="1" applyAlignment="1" applyProtection="1">
      <alignment horizontal="left" vertical="center" wrapText="1"/>
      <protection locked="0"/>
    </xf>
    <xf numFmtId="0" fontId="3" fillId="9" borderId="41" xfId="2" applyFont="1" applyFill="1" applyBorder="1" applyAlignment="1" applyProtection="1">
      <alignment horizontal="left" vertical="center" wrapText="1"/>
      <protection locked="0"/>
    </xf>
    <xf numFmtId="0" fontId="3" fillId="5" borderId="56" xfId="2" applyFont="1" applyFill="1" applyBorder="1" applyAlignment="1" applyProtection="1">
      <alignment horizontal="left" vertical="center" wrapText="1"/>
      <protection locked="0"/>
    </xf>
    <xf numFmtId="0" fontId="3" fillId="5" borderId="6" xfId="2" applyFont="1" applyFill="1" applyBorder="1" applyAlignment="1" applyProtection="1">
      <alignment horizontal="left" vertical="center" wrapText="1"/>
      <protection locked="0"/>
    </xf>
    <xf numFmtId="0" fontId="3" fillId="5" borderId="7" xfId="2" applyFont="1" applyFill="1" applyBorder="1" applyAlignment="1" applyProtection="1">
      <alignment horizontal="left" vertical="center" wrapText="1"/>
      <protection locked="0"/>
    </xf>
    <xf numFmtId="0" fontId="3" fillId="0" borderId="37" xfId="2" applyFont="1" applyBorder="1" applyAlignment="1" applyProtection="1">
      <alignment horizontal="center" vertical="center" wrapText="1"/>
      <protection locked="0"/>
    </xf>
    <xf numFmtId="16" fontId="3" fillId="0" borderId="30" xfId="2" quotePrefix="1" applyNumberFormat="1" applyFont="1" applyBorder="1" applyAlignment="1" applyProtection="1">
      <alignment horizontal="center" vertical="center" wrapText="1"/>
      <protection locked="0"/>
    </xf>
    <xf numFmtId="16" fontId="3" fillId="0" borderId="33" xfId="2" quotePrefix="1" applyNumberFormat="1" applyFont="1" applyBorder="1" applyAlignment="1" applyProtection="1">
      <alignment horizontal="center" vertical="center" wrapText="1"/>
      <protection locked="0"/>
    </xf>
    <xf numFmtId="16" fontId="3" fillId="0" borderId="55" xfId="2" quotePrefix="1" applyNumberFormat="1" applyFont="1" applyBorder="1" applyAlignment="1" applyProtection="1">
      <alignment horizontal="center" vertical="center" wrapText="1"/>
      <protection locked="0"/>
    </xf>
    <xf numFmtId="0" fontId="3" fillId="0" borderId="33" xfId="2" quotePrefix="1" applyFont="1" applyBorder="1" applyAlignment="1" applyProtection="1">
      <alignment horizontal="center" vertical="center" wrapText="1"/>
      <protection locked="0"/>
    </xf>
    <xf numFmtId="0" fontId="3" fillId="0" borderId="55" xfId="2" quotePrefix="1" applyFont="1" applyBorder="1" applyAlignment="1" applyProtection="1">
      <alignment horizontal="center" vertical="center" wrapText="1"/>
      <protection locked="0"/>
    </xf>
    <xf numFmtId="0" fontId="3" fillId="0" borderId="42" xfId="2" quotePrefix="1" applyFont="1" applyBorder="1" applyAlignment="1" applyProtection="1">
      <alignment horizontal="center" vertical="center" wrapText="1"/>
      <protection locked="0"/>
    </xf>
    <xf numFmtId="0" fontId="3" fillId="0" borderId="55" xfId="2" applyFont="1" applyBorder="1" applyAlignment="1" applyProtection="1">
      <alignment horizontal="center" vertical="center" wrapText="1"/>
      <protection locked="0"/>
    </xf>
    <xf numFmtId="0" fontId="3" fillId="7" borderId="6" xfId="2" applyFont="1" applyFill="1" applyBorder="1" applyAlignment="1" applyProtection="1">
      <alignment horizontal="right" vertical="center" wrapText="1"/>
      <protection locked="0"/>
    </xf>
    <xf numFmtId="49" fontId="3" fillId="0" borderId="42" xfId="2" applyNumberFormat="1" applyFont="1" applyBorder="1" applyAlignment="1" applyProtection="1">
      <alignment horizontal="center" vertical="center" wrapText="1"/>
      <protection locked="0"/>
    </xf>
    <xf numFmtId="49" fontId="3" fillId="0" borderId="33" xfId="2" applyNumberFormat="1" applyFont="1" applyBorder="1" applyAlignment="1" applyProtection="1">
      <alignment horizontal="center" vertical="center" wrapText="1"/>
      <protection locked="0"/>
    </xf>
    <xf numFmtId="0" fontId="3" fillId="7" borderId="39" xfId="2" applyFont="1" applyFill="1" applyBorder="1" applyAlignment="1" applyProtection="1">
      <alignment horizontal="right" vertical="center" wrapText="1"/>
      <protection locked="0"/>
    </xf>
    <xf numFmtId="0" fontId="3" fillId="7" borderId="40" xfId="2" applyFont="1" applyFill="1" applyBorder="1" applyAlignment="1" applyProtection="1">
      <alignment horizontal="right" vertical="center" wrapText="1"/>
      <protection locked="0"/>
    </xf>
    <xf numFmtId="0" fontId="3" fillId="7" borderId="41" xfId="2" applyFont="1" applyFill="1" applyBorder="1" applyAlignment="1" applyProtection="1">
      <alignment horizontal="right" vertical="center" wrapText="1"/>
      <protection locked="0"/>
    </xf>
    <xf numFmtId="0" fontId="3" fillId="4" borderId="4" xfId="2" applyFont="1" applyFill="1" applyBorder="1" applyAlignment="1" applyProtection="1">
      <alignment horizontal="center" vertical="center" wrapText="1"/>
      <protection locked="0"/>
    </xf>
    <xf numFmtId="0" fontId="3" fillId="4" borderId="27" xfId="2" applyFont="1" applyFill="1" applyBorder="1" applyAlignment="1" applyProtection="1">
      <alignment horizontal="center" vertical="center" wrapText="1"/>
      <protection locked="0"/>
    </xf>
    <xf numFmtId="0" fontId="3" fillId="0" borderId="0" xfId="2" applyFont="1" applyBorder="1" applyAlignment="1" applyProtection="1">
      <alignment horizontal="left" vertical="center" wrapText="1"/>
      <protection locked="0"/>
    </xf>
    <xf numFmtId="0" fontId="3" fillId="0" borderId="22" xfId="2" applyFont="1" applyBorder="1" applyAlignment="1" applyProtection="1">
      <alignment horizontal="left" vertical="top" wrapText="1"/>
      <protection locked="0"/>
    </xf>
    <xf numFmtId="0" fontId="3" fillId="0" borderId="37" xfId="2" applyFont="1" applyBorder="1" applyAlignment="1" applyProtection="1">
      <alignment horizontal="left" vertical="top" wrapText="1"/>
      <protection locked="0"/>
    </xf>
    <xf numFmtId="0" fontId="3" fillId="0" borderId="16" xfId="2" applyFont="1" applyBorder="1" applyAlignment="1" applyProtection="1">
      <alignment horizontal="left" vertical="center" wrapText="1"/>
      <protection locked="0"/>
    </xf>
    <xf numFmtId="0" fontId="3" fillId="0" borderId="16" xfId="2" applyFont="1" applyBorder="1" applyAlignment="1" applyProtection="1">
      <alignment horizontal="center" vertical="center" wrapText="1"/>
      <protection locked="0"/>
    </xf>
    <xf numFmtId="0" fontId="3" fillId="0" borderId="62" xfId="2" applyFont="1" applyBorder="1" applyAlignment="1" applyProtection="1">
      <alignment horizontal="center" vertical="center" wrapText="1"/>
      <protection locked="0"/>
    </xf>
    <xf numFmtId="0" fontId="3" fillId="0" borderId="63" xfId="2" applyFont="1" applyBorder="1" applyAlignment="1" applyProtection="1">
      <alignment horizontal="center" vertical="center" wrapText="1"/>
      <protection locked="0"/>
    </xf>
    <xf numFmtId="0" fontId="3" fillId="0" borderId="33" xfId="2" applyFont="1" applyFill="1" applyBorder="1" applyAlignment="1" applyProtection="1">
      <alignment horizontal="left" vertical="center" wrapText="1"/>
      <protection locked="0"/>
    </xf>
    <xf numFmtId="0" fontId="3" fillId="0" borderId="34" xfId="2" applyFont="1" applyFill="1" applyBorder="1" applyAlignment="1" applyProtection="1">
      <alignment horizontal="left" vertical="center" wrapText="1"/>
      <protection locked="0"/>
    </xf>
    <xf numFmtId="0" fontId="3" fillId="0" borderId="22" xfId="2" applyFont="1" applyBorder="1" applyAlignment="1">
      <alignment horizontal="left" wrapText="1"/>
    </xf>
    <xf numFmtId="0" fontId="3" fillId="0" borderId="37" xfId="2" applyFont="1" applyBorder="1" applyAlignment="1">
      <alignment horizontal="left" wrapText="1"/>
    </xf>
    <xf numFmtId="0" fontId="3" fillId="4" borderId="47" xfId="2" applyFont="1" applyFill="1" applyBorder="1" applyAlignment="1" applyProtection="1">
      <alignment horizontal="center" vertical="center" wrapText="1"/>
      <protection locked="0"/>
    </xf>
    <xf numFmtId="0" fontId="3" fillId="5" borderId="29" xfId="2" applyFont="1" applyFill="1" applyBorder="1" applyAlignment="1" applyProtection="1">
      <alignment horizontal="center" vertical="center" wrapText="1"/>
      <protection locked="0"/>
    </xf>
    <xf numFmtId="0" fontId="3" fillId="0" borderId="11" xfId="2" applyFont="1" applyBorder="1" applyAlignment="1" applyProtection="1">
      <alignment horizontal="left" vertical="center" wrapText="1"/>
      <protection locked="0"/>
    </xf>
    <xf numFmtId="0" fontId="3" fillId="0" borderId="61" xfId="2" applyFont="1" applyBorder="1" applyAlignment="1" applyProtection="1">
      <alignment horizontal="center" vertical="center" wrapText="1"/>
      <protection locked="0"/>
    </xf>
    <xf numFmtId="0" fontId="3" fillId="0" borderId="17" xfId="2" applyFont="1" applyBorder="1" applyAlignment="1" applyProtection="1">
      <alignment horizontal="center" vertical="center" wrapText="1"/>
      <protection locked="0"/>
    </xf>
    <xf numFmtId="0" fontId="3" fillId="7" borderId="43" xfId="2" applyFont="1" applyFill="1" applyBorder="1" applyAlignment="1" applyProtection="1">
      <alignment horizontal="right" vertical="center" wrapText="1"/>
      <protection locked="0"/>
    </xf>
    <xf numFmtId="0" fontId="3" fillId="7" borderId="47" xfId="2" applyFont="1" applyFill="1" applyBorder="1" applyAlignment="1" applyProtection="1">
      <alignment horizontal="right" vertical="center" wrapText="1"/>
      <protection locked="0"/>
    </xf>
    <xf numFmtId="0" fontId="3" fillId="7" borderId="29" xfId="2" applyFont="1" applyFill="1" applyBorder="1" applyAlignment="1" applyProtection="1">
      <alignment horizontal="right" vertical="center" wrapText="1"/>
      <protection locked="0"/>
    </xf>
    <xf numFmtId="0" fontId="3" fillId="7" borderId="48" xfId="2" applyFont="1" applyFill="1" applyBorder="1" applyAlignment="1" applyProtection="1">
      <alignment horizontal="right" vertical="center" wrapText="1"/>
      <protection locked="0"/>
    </xf>
    <xf numFmtId="0" fontId="3" fillId="0" borderId="22" xfId="2" applyFont="1" applyBorder="1" applyAlignment="1">
      <alignment horizontal="left" vertical="center" wrapText="1"/>
    </xf>
    <xf numFmtId="0" fontId="3" fillId="0" borderId="32" xfId="2" applyFont="1" applyBorder="1" applyAlignment="1">
      <alignment horizontal="left" vertical="center" wrapText="1"/>
    </xf>
    <xf numFmtId="0" fontId="3" fillId="0" borderId="37" xfId="2" applyFont="1" applyBorder="1" applyAlignment="1">
      <alignment horizontal="left" vertical="center" wrapText="1"/>
    </xf>
    <xf numFmtId="0" fontId="3" fillId="5" borderId="56" xfId="2" applyFont="1" applyFill="1" applyBorder="1" applyAlignment="1" applyProtection="1">
      <alignment horizontal="right" vertical="center" wrapText="1"/>
      <protection locked="0"/>
    </xf>
    <xf numFmtId="0" fontId="3" fillId="5" borderId="6" xfId="2" applyFont="1" applyFill="1" applyBorder="1" applyAlignment="1" applyProtection="1">
      <alignment horizontal="right" vertical="center" wrapText="1"/>
      <protection locked="0"/>
    </xf>
    <xf numFmtId="0" fontId="3" fillId="5" borderId="7" xfId="2" applyFont="1" applyFill="1" applyBorder="1" applyAlignment="1" applyProtection="1">
      <alignment horizontal="right" vertical="center" wrapText="1"/>
      <protection locked="0"/>
    </xf>
    <xf numFmtId="0" fontId="3" fillId="0" borderId="29" xfId="2" applyFont="1" applyFill="1" applyBorder="1" applyAlignment="1" applyProtection="1">
      <alignment horizontal="left" vertical="center" wrapText="1"/>
      <protection locked="0"/>
    </xf>
    <xf numFmtId="0" fontId="3" fillId="6" borderId="32" xfId="2" applyFont="1" applyFill="1" applyBorder="1" applyAlignment="1">
      <alignment horizontal="left" vertical="center" wrapText="1"/>
    </xf>
    <xf numFmtId="0" fontId="3" fillId="6" borderId="34" xfId="2" applyFont="1" applyFill="1" applyBorder="1" applyAlignment="1">
      <alignment horizontal="left" vertical="center" wrapText="1"/>
    </xf>
    <xf numFmtId="0" fontId="3" fillId="0" borderId="68" xfId="2" applyFont="1" applyBorder="1" applyAlignment="1" applyProtection="1">
      <alignment horizontal="center" vertical="center" wrapText="1"/>
      <protection locked="0"/>
    </xf>
    <xf numFmtId="0" fontId="3" fillId="10" borderId="29" xfId="2" applyFont="1" applyFill="1" applyBorder="1" applyAlignment="1" applyProtection="1">
      <alignment horizontal="center" vertical="center" wrapText="1"/>
      <protection locked="0"/>
    </xf>
    <xf numFmtId="0" fontId="3" fillId="10" borderId="34" xfId="2" applyFont="1" applyFill="1" applyBorder="1" applyAlignment="1" applyProtection="1">
      <alignment horizontal="center" vertical="center" wrapText="1"/>
      <protection locked="0"/>
    </xf>
    <xf numFmtId="0" fontId="3" fillId="4" borderId="1" xfId="2" applyFont="1" applyFill="1" applyBorder="1" applyAlignment="1" applyProtection="1">
      <alignment horizontal="right" vertical="center" wrapText="1"/>
      <protection locked="0"/>
    </xf>
    <xf numFmtId="0" fontId="3" fillId="4" borderId="2" xfId="2" applyFont="1" applyFill="1" applyBorder="1" applyAlignment="1" applyProtection="1">
      <alignment horizontal="right" vertical="center" wrapText="1"/>
      <protection locked="0"/>
    </xf>
    <xf numFmtId="0" fontId="3" fillId="4" borderId="3" xfId="2" applyFont="1" applyFill="1" applyBorder="1" applyAlignment="1" applyProtection="1">
      <alignment horizontal="right" vertical="center" wrapText="1"/>
      <protection locked="0"/>
    </xf>
    <xf numFmtId="0" fontId="3" fillId="4" borderId="24" xfId="2" applyFont="1" applyFill="1" applyBorder="1" applyAlignment="1" applyProtection="1">
      <alignment horizontal="left" vertical="center" wrapText="1"/>
      <protection locked="0"/>
    </xf>
    <xf numFmtId="0" fontId="3" fillId="4" borderId="25" xfId="2" applyFont="1" applyFill="1" applyBorder="1" applyAlignment="1" applyProtection="1">
      <alignment horizontal="left" vertical="center" wrapText="1"/>
      <protection locked="0"/>
    </xf>
    <xf numFmtId="0" fontId="3" fillId="4" borderId="26" xfId="2" applyFont="1" applyFill="1" applyBorder="1" applyAlignment="1" applyProtection="1">
      <alignment horizontal="left" vertical="center" wrapText="1"/>
      <protection locked="0"/>
    </xf>
    <xf numFmtId="0" fontId="3" fillId="4" borderId="15" xfId="2" applyFont="1" applyFill="1" applyBorder="1" applyAlignment="1" applyProtection="1">
      <alignment horizontal="center" vertical="center" wrapText="1"/>
      <protection locked="0"/>
    </xf>
    <xf numFmtId="0" fontId="3" fillId="5" borderId="16" xfId="2" applyFont="1" applyFill="1" applyBorder="1" applyAlignment="1" applyProtection="1">
      <alignment horizontal="center" vertical="center" wrapText="1"/>
      <protection locked="0"/>
    </xf>
    <xf numFmtId="1" fontId="3" fillId="0" borderId="16" xfId="2" quotePrefix="1" applyNumberFormat="1" applyFont="1" applyBorder="1" applyAlignment="1" applyProtection="1">
      <alignment horizontal="center" vertical="center" wrapText="1"/>
      <protection locked="0"/>
    </xf>
    <xf numFmtId="1" fontId="3" fillId="0" borderId="42" xfId="2" quotePrefix="1" applyNumberFormat="1" applyFont="1" applyBorder="1" applyAlignment="1" applyProtection="1">
      <alignment horizontal="center" vertical="center" wrapText="1"/>
      <protection locked="0"/>
    </xf>
    <xf numFmtId="0" fontId="3" fillId="5" borderId="24" xfId="2" applyFont="1" applyFill="1" applyBorder="1" applyAlignment="1" applyProtection="1">
      <alignment horizontal="right" vertical="center" wrapText="1"/>
      <protection locked="0"/>
    </xf>
    <xf numFmtId="0" fontId="3" fillId="5" borderId="25" xfId="2" applyFont="1" applyFill="1" applyBorder="1" applyAlignment="1" applyProtection="1">
      <alignment horizontal="right" vertical="center" wrapText="1"/>
      <protection locked="0"/>
    </xf>
    <xf numFmtId="0" fontId="3" fillId="5" borderId="26" xfId="2" applyFont="1" applyFill="1" applyBorder="1" applyAlignment="1" applyProtection="1">
      <alignment horizontal="right" vertical="center" wrapText="1"/>
      <protection locked="0"/>
    </xf>
    <xf numFmtId="0" fontId="3" fillId="5" borderId="24" xfId="2" applyFont="1" applyFill="1" applyBorder="1" applyAlignment="1">
      <alignment horizontal="left" vertical="center" wrapText="1"/>
    </xf>
    <xf numFmtId="0" fontId="3" fillId="5" borderId="2" xfId="2" applyFont="1" applyFill="1" applyBorder="1" applyAlignment="1">
      <alignment horizontal="left" vertical="center" wrapText="1"/>
    </xf>
    <xf numFmtId="0" fontId="7" fillId="9" borderId="21" xfId="2" applyFont="1" applyFill="1" applyBorder="1" applyAlignment="1">
      <alignment horizontal="center" vertical="center"/>
    </xf>
    <xf numFmtId="0" fontId="7" fillId="9" borderId="31" xfId="2" applyFont="1" applyFill="1" applyBorder="1" applyAlignment="1">
      <alignment horizontal="center" vertical="center"/>
    </xf>
    <xf numFmtId="0" fontId="7" fillId="9" borderId="36" xfId="2" applyFont="1" applyFill="1" applyBorder="1" applyAlignment="1">
      <alignment horizontal="center" vertical="center"/>
    </xf>
    <xf numFmtId="0" fontId="3" fillId="5" borderId="22" xfId="2" applyFont="1" applyFill="1" applyBorder="1" applyAlignment="1">
      <alignment horizontal="center" vertical="center" wrapText="1"/>
    </xf>
    <xf numFmtId="0" fontId="3" fillId="5" borderId="32" xfId="2" applyFont="1" applyFill="1" applyBorder="1" applyAlignment="1">
      <alignment horizontal="center" vertical="center" wrapText="1"/>
    </xf>
    <xf numFmtId="0" fontId="3" fillId="5" borderId="37" xfId="2" applyFont="1" applyFill="1" applyBorder="1" applyAlignment="1">
      <alignment horizontal="center" vertical="center" wrapText="1"/>
    </xf>
    <xf numFmtId="0" fontId="3" fillId="0" borderId="29" xfId="2" applyFont="1" applyBorder="1" applyAlignment="1">
      <alignment horizontal="center" vertical="center" wrapText="1"/>
    </xf>
    <xf numFmtId="0" fontId="3" fillId="0" borderId="32" xfId="2" applyFont="1" applyBorder="1" applyAlignment="1">
      <alignment horizontal="center" vertical="center" wrapText="1"/>
    </xf>
    <xf numFmtId="0" fontId="3" fillId="0" borderId="37" xfId="2" applyFont="1" applyBorder="1" applyAlignment="1">
      <alignment horizontal="center" vertical="center" wrapText="1"/>
    </xf>
    <xf numFmtId="0" fontId="3" fillId="0" borderId="29" xfId="2" applyFont="1" applyBorder="1" applyAlignment="1">
      <alignment vertical="center" wrapText="1"/>
    </xf>
    <xf numFmtId="0" fontId="3" fillId="0" borderId="32" xfId="2" applyFont="1" applyBorder="1" applyAlignment="1">
      <alignment vertical="center" wrapText="1"/>
    </xf>
    <xf numFmtId="0" fontId="3" fillId="0" borderId="37" xfId="2" applyFont="1" applyBorder="1" applyAlignment="1">
      <alignment vertical="center" wrapText="1"/>
    </xf>
    <xf numFmtId="49" fontId="3" fillId="6" borderId="29" xfId="2" applyNumberFormat="1" applyFont="1" applyFill="1" applyBorder="1" applyAlignment="1">
      <alignment horizontal="center" vertical="center" wrapText="1"/>
    </xf>
    <xf numFmtId="49" fontId="3" fillId="6" borderId="37" xfId="2" applyNumberFormat="1" applyFont="1" applyFill="1" applyBorder="1" applyAlignment="1">
      <alignment horizontal="center" vertical="center" wrapText="1"/>
    </xf>
    <xf numFmtId="0" fontId="3" fillId="0" borderId="34" xfId="2" applyFont="1" applyBorder="1" applyAlignment="1">
      <alignment horizontal="center" vertical="center" wrapText="1"/>
    </xf>
    <xf numFmtId="0" fontId="3" fillId="7" borderId="24" xfId="2" applyFont="1" applyFill="1" applyBorder="1" applyAlignment="1">
      <alignment horizontal="right" vertical="center" wrapText="1"/>
    </xf>
    <xf numFmtId="0" fontId="3" fillId="7" borderId="25" xfId="2" applyFont="1" applyFill="1" applyBorder="1" applyAlignment="1">
      <alignment horizontal="right" vertical="center" wrapText="1"/>
    </xf>
    <xf numFmtId="0" fontId="3" fillId="7" borderId="26" xfId="2" applyFont="1" applyFill="1" applyBorder="1" applyAlignment="1">
      <alignment horizontal="right" vertical="center" wrapText="1"/>
    </xf>
    <xf numFmtId="0" fontId="3" fillId="6" borderId="2" xfId="2" applyFont="1" applyFill="1" applyBorder="1" applyAlignment="1">
      <alignment horizontal="center" vertical="center" wrapText="1"/>
    </xf>
    <xf numFmtId="0" fontId="3" fillId="6" borderId="0" xfId="2" applyFont="1" applyFill="1" applyBorder="1" applyAlignment="1">
      <alignment horizontal="center" vertical="center" wrapText="1"/>
    </xf>
    <xf numFmtId="0" fontId="3" fillId="6" borderId="6" xfId="2" applyFont="1" applyFill="1" applyBorder="1" applyAlignment="1">
      <alignment horizontal="center" vertical="center" wrapText="1"/>
    </xf>
    <xf numFmtId="0" fontId="3" fillId="8" borderId="24" xfId="2" applyFont="1" applyFill="1" applyBorder="1" applyAlignment="1">
      <alignment horizontal="right" vertical="center" wrapText="1"/>
    </xf>
    <xf numFmtId="0" fontId="3" fillId="8" borderId="25" xfId="2" applyFont="1" applyFill="1" applyBorder="1" applyAlignment="1">
      <alignment horizontal="right" vertical="center" wrapText="1"/>
    </xf>
    <xf numFmtId="0" fontId="3" fillId="8" borderId="26" xfId="2" applyFont="1" applyFill="1" applyBorder="1" applyAlignment="1">
      <alignment horizontal="right" vertical="center" wrapText="1"/>
    </xf>
    <xf numFmtId="0" fontId="3" fillId="5" borderId="24" xfId="2" applyFont="1" applyFill="1" applyBorder="1" applyAlignment="1">
      <alignment horizontal="right" vertical="center" wrapText="1"/>
    </xf>
    <xf numFmtId="0" fontId="3" fillId="5" borderId="25" xfId="2" applyFont="1" applyFill="1" applyBorder="1" applyAlignment="1">
      <alignment horizontal="right" vertical="center" wrapText="1"/>
    </xf>
    <xf numFmtId="0" fontId="3" fillId="5" borderId="26" xfId="2" applyFont="1" applyFill="1" applyBorder="1" applyAlignment="1">
      <alignment horizontal="right" vertical="center" wrapText="1"/>
    </xf>
    <xf numFmtId="0" fontId="3" fillId="9" borderId="24" xfId="2" applyFont="1" applyFill="1" applyBorder="1" applyAlignment="1">
      <alignment horizontal="right" vertical="center" wrapText="1"/>
    </xf>
    <xf numFmtId="0" fontId="3" fillId="9" borderId="25" xfId="2" applyFont="1" applyFill="1" applyBorder="1" applyAlignment="1">
      <alignment horizontal="right" vertical="center" wrapText="1"/>
    </xf>
    <xf numFmtId="0" fontId="3" fillId="9" borderId="26" xfId="2" applyFont="1" applyFill="1" applyBorder="1" applyAlignment="1">
      <alignment horizontal="right" vertical="center" wrapText="1"/>
    </xf>
    <xf numFmtId="0" fontId="3" fillId="9" borderId="24" xfId="2" applyFont="1" applyFill="1" applyBorder="1" applyAlignment="1">
      <alignment horizontal="left" vertical="center" wrapText="1"/>
    </xf>
    <xf numFmtId="0" fontId="3" fillId="9" borderId="25" xfId="2" applyFont="1" applyFill="1" applyBorder="1" applyAlignment="1">
      <alignment horizontal="left" vertical="center" wrapText="1"/>
    </xf>
    <xf numFmtId="0" fontId="3" fillId="9" borderId="26" xfId="2" applyFont="1" applyFill="1" applyBorder="1" applyAlignment="1">
      <alignment horizontal="left" vertical="center" wrapText="1"/>
    </xf>
    <xf numFmtId="0" fontId="3" fillId="5" borderId="56" xfId="2" applyFont="1" applyFill="1" applyBorder="1" applyAlignment="1">
      <alignment horizontal="left" vertical="center" wrapText="1"/>
    </xf>
    <xf numFmtId="0" fontId="3" fillId="5" borderId="6" xfId="2" applyFont="1" applyFill="1" applyBorder="1" applyAlignment="1">
      <alignment horizontal="left" vertical="center" wrapText="1"/>
    </xf>
    <xf numFmtId="0" fontId="3" fillId="5" borderId="7" xfId="2" applyFont="1" applyFill="1" applyBorder="1" applyAlignment="1">
      <alignment horizontal="left" vertical="center" wrapText="1"/>
    </xf>
    <xf numFmtId="0" fontId="3" fillId="11" borderId="22" xfId="2" applyFont="1" applyFill="1" applyBorder="1" applyAlignment="1">
      <alignment horizontal="center" vertical="center" wrapText="1"/>
    </xf>
    <xf numFmtId="0" fontId="3" fillId="11" borderId="32" xfId="2" applyFont="1" applyFill="1" applyBorder="1" applyAlignment="1">
      <alignment horizontal="center" vertical="center" wrapText="1"/>
    </xf>
    <xf numFmtId="0" fontId="3" fillId="6" borderId="22" xfId="2" applyFont="1" applyFill="1" applyBorder="1" applyAlignment="1">
      <alignment horizontal="center" vertical="center" wrapText="1"/>
    </xf>
    <xf numFmtId="0" fontId="3" fillId="6" borderId="32" xfId="2" applyFont="1" applyFill="1" applyBorder="1" applyAlignment="1">
      <alignment horizontal="center" vertical="center" wrapText="1"/>
    </xf>
    <xf numFmtId="0" fontId="3" fillId="6" borderId="37" xfId="2" applyFont="1" applyFill="1" applyBorder="1" applyAlignment="1">
      <alignment horizontal="center" vertical="center" wrapText="1"/>
    </xf>
    <xf numFmtId="0" fontId="3" fillId="6" borderId="22" xfId="2" applyFont="1" applyFill="1" applyBorder="1" applyAlignment="1">
      <alignment horizontal="left" vertical="center" wrapText="1"/>
    </xf>
    <xf numFmtId="0" fontId="3" fillId="6" borderId="37" xfId="2" applyFont="1" applyFill="1" applyBorder="1" applyAlignment="1">
      <alignment horizontal="left" vertical="center" wrapText="1"/>
    </xf>
    <xf numFmtId="1" fontId="3" fillId="6" borderId="42" xfId="2" applyNumberFormat="1" applyFont="1" applyFill="1" applyBorder="1" applyAlignment="1">
      <alignment horizontal="center" vertical="center" wrapText="1"/>
    </xf>
    <xf numFmtId="1" fontId="3" fillId="6" borderId="33" xfId="2" applyNumberFormat="1" applyFont="1" applyFill="1" applyBorder="1" applyAlignment="1">
      <alignment horizontal="center" vertical="center" wrapText="1"/>
    </xf>
    <xf numFmtId="1" fontId="3" fillId="6" borderId="55" xfId="2" applyNumberFormat="1" applyFont="1" applyFill="1" applyBorder="1" applyAlignment="1">
      <alignment horizontal="center" vertical="center" wrapText="1"/>
    </xf>
    <xf numFmtId="0" fontId="3" fillId="0" borderId="29" xfId="2" applyFont="1" applyBorder="1" applyAlignment="1">
      <alignment horizontal="center" vertical="center"/>
    </xf>
    <xf numFmtId="0" fontId="3" fillId="0" borderId="32" xfId="2" applyFont="1" applyBorder="1" applyAlignment="1">
      <alignment horizontal="center" vertical="center"/>
    </xf>
    <xf numFmtId="0" fontId="3" fillId="0" borderId="34" xfId="2" applyFont="1" applyBorder="1" applyAlignment="1">
      <alignment horizontal="center" vertical="center"/>
    </xf>
    <xf numFmtId="0" fontId="3" fillId="5" borderId="16" xfId="2" applyFont="1" applyFill="1" applyBorder="1" applyAlignment="1">
      <alignment horizontal="center" vertical="center" wrapText="1"/>
    </xf>
    <xf numFmtId="0" fontId="3" fillId="0" borderId="16" xfId="2" applyFont="1" applyBorder="1" applyAlignment="1">
      <alignment horizontal="center" vertical="center" wrapText="1"/>
    </xf>
    <xf numFmtId="0" fontId="3" fillId="0" borderId="16" xfId="2" applyFont="1" applyBorder="1" applyAlignment="1">
      <alignment vertical="center" wrapText="1"/>
    </xf>
    <xf numFmtId="49" fontId="3" fillId="10" borderId="55" xfId="2" applyNumberFormat="1" applyFont="1" applyFill="1" applyBorder="1" applyAlignment="1">
      <alignment horizontal="center" vertical="center" wrapText="1"/>
    </xf>
    <xf numFmtId="49" fontId="3" fillId="10" borderId="62" xfId="2" applyNumberFormat="1" applyFont="1" applyFill="1" applyBorder="1" applyAlignment="1">
      <alignment horizontal="center" vertical="center" wrapText="1"/>
    </xf>
    <xf numFmtId="0" fontId="3" fillId="0" borderId="30" xfId="2" applyFont="1" applyBorder="1" applyAlignment="1">
      <alignment horizontal="center" vertical="center" wrapText="1"/>
    </xf>
    <xf numFmtId="0" fontId="3" fillId="0" borderId="63" xfId="2" applyFont="1" applyBorder="1" applyAlignment="1">
      <alignment horizontal="center" vertical="center" wrapText="1"/>
    </xf>
    <xf numFmtId="0" fontId="3" fillId="11" borderId="37" xfId="2" applyFont="1" applyFill="1" applyBorder="1" applyAlignment="1">
      <alignment horizontal="center" vertical="center" wrapText="1"/>
    </xf>
    <xf numFmtId="0" fontId="3" fillId="0" borderId="22" xfId="2" applyFont="1" applyFill="1" applyBorder="1" applyAlignment="1">
      <alignment horizontal="left" vertical="center" wrapText="1"/>
    </xf>
    <xf numFmtId="0" fontId="3" fillId="0" borderId="32" xfId="2" applyFont="1" applyFill="1" applyBorder="1" applyAlignment="1">
      <alignment horizontal="left" vertical="center" wrapText="1"/>
    </xf>
    <xf numFmtId="0" fontId="3" fillId="0" borderId="37" xfId="2" applyFont="1" applyFill="1" applyBorder="1" applyAlignment="1">
      <alignment horizontal="left" vertical="center" wrapText="1"/>
    </xf>
    <xf numFmtId="0" fontId="3" fillId="0" borderId="56" xfId="2" applyFont="1" applyBorder="1" applyAlignment="1" applyProtection="1">
      <alignment horizontal="left" vertical="center" wrapText="1"/>
      <protection locked="0"/>
    </xf>
    <xf numFmtId="0" fontId="3" fillId="0" borderId="6" xfId="2" applyFont="1" applyBorder="1" applyAlignment="1" applyProtection="1">
      <alignment horizontal="left" vertical="center" wrapText="1"/>
      <protection locked="0"/>
    </xf>
    <xf numFmtId="0" fontId="3" fillId="0" borderId="7" xfId="2" applyFont="1" applyBorder="1" applyAlignment="1" applyProtection="1">
      <alignment horizontal="left" vertical="center" wrapText="1"/>
      <protection locked="0"/>
    </xf>
    <xf numFmtId="0" fontId="4" fillId="0" borderId="24" xfId="2" applyFont="1" applyBorder="1" applyAlignment="1" applyProtection="1">
      <alignment horizontal="right" vertical="center" wrapText="1"/>
      <protection locked="0"/>
    </xf>
    <xf numFmtId="0" fontId="4" fillId="0" borderId="25" xfId="2" applyFont="1" applyBorder="1" applyAlignment="1" applyProtection="1">
      <alignment horizontal="right" vertical="center" wrapText="1"/>
      <protection locked="0"/>
    </xf>
    <xf numFmtId="0" fontId="4" fillId="0" borderId="26" xfId="2" applyFont="1" applyBorder="1" applyAlignment="1" applyProtection="1">
      <alignment horizontal="right" vertical="center" wrapText="1"/>
      <protection locked="0"/>
    </xf>
    <xf numFmtId="0" fontId="3" fillId="0" borderId="70" xfId="2" applyFont="1" applyBorder="1" applyAlignment="1" applyProtection="1">
      <alignment horizontal="left" vertical="center" wrapText="1"/>
      <protection locked="0"/>
    </xf>
    <xf numFmtId="0" fontId="3" fillId="0" borderId="71" xfId="2" applyFont="1" applyBorder="1" applyAlignment="1" applyProtection="1">
      <alignment horizontal="left" vertical="center" wrapText="1"/>
      <protection locked="0"/>
    </xf>
    <xf numFmtId="0" fontId="3" fillId="0" borderId="15" xfId="2" applyFont="1" applyBorder="1" applyAlignment="1" applyProtection="1">
      <alignment horizontal="left" vertical="center" wrapText="1"/>
      <protection locked="0"/>
    </xf>
    <xf numFmtId="0" fontId="3" fillId="0" borderId="62" xfId="2" applyFont="1" applyBorder="1" applyAlignment="1" applyProtection="1">
      <alignment horizontal="left" vertical="center" wrapText="1"/>
      <protection locked="0"/>
    </xf>
    <xf numFmtId="0" fontId="3" fillId="0" borderId="67" xfId="2" applyFont="1" applyBorder="1" applyAlignment="1" applyProtection="1">
      <alignment horizontal="left" vertical="center" wrapText="1"/>
      <protection locked="0"/>
    </xf>
    <xf numFmtId="0" fontId="3" fillId="0" borderId="59" xfId="2" applyFont="1" applyBorder="1" applyAlignment="1" applyProtection="1">
      <alignment horizontal="left" vertical="center" wrapText="1"/>
      <protection locked="0"/>
    </xf>
    <xf numFmtId="0" fontId="3" fillId="0" borderId="72" xfId="2" applyFont="1" applyBorder="1" applyAlignment="1" applyProtection="1">
      <alignment horizontal="left" vertical="center" wrapText="1"/>
      <protection locked="0"/>
    </xf>
    <xf numFmtId="0" fontId="3" fillId="4" borderId="24" xfId="2" applyFont="1" applyFill="1" applyBorder="1" applyAlignment="1">
      <alignment horizontal="right" vertical="center" wrapText="1"/>
    </xf>
    <xf numFmtId="0" fontId="3" fillId="4" borderId="25" xfId="2" applyFont="1" applyFill="1" applyBorder="1" applyAlignment="1">
      <alignment horizontal="right" vertical="center" wrapText="1"/>
    </xf>
    <xf numFmtId="0" fontId="3" fillId="4" borderId="26" xfId="2" applyFont="1" applyFill="1" applyBorder="1" applyAlignment="1">
      <alignment horizontal="right" vertical="center" wrapText="1"/>
    </xf>
    <xf numFmtId="0" fontId="4" fillId="12" borderId="1" xfId="2" applyFont="1" applyFill="1" applyBorder="1" applyAlignment="1" applyProtection="1">
      <alignment horizontal="right" vertical="center" wrapText="1"/>
      <protection locked="0"/>
    </xf>
    <xf numFmtId="0" fontId="4" fillId="12" borderId="2" xfId="2" applyFont="1" applyFill="1" applyBorder="1" applyAlignment="1" applyProtection="1">
      <alignment horizontal="right" vertical="center" wrapText="1"/>
      <protection locked="0"/>
    </xf>
    <xf numFmtId="0" fontId="4" fillId="12" borderId="3" xfId="2" applyFont="1" applyFill="1" applyBorder="1" applyAlignment="1" applyProtection="1">
      <alignment horizontal="right" vertical="center" wrapText="1"/>
      <protection locked="0"/>
    </xf>
    <xf numFmtId="164" fontId="3" fillId="0" borderId="56" xfId="2" applyNumberFormat="1" applyFont="1" applyFill="1" applyBorder="1" applyAlignment="1" applyProtection="1">
      <alignment horizontal="center" vertical="center" wrapText="1"/>
      <protection locked="0"/>
    </xf>
    <xf numFmtId="164" fontId="3" fillId="0" borderId="63" xfId="2" applyNumberFormat="1" applyFont="1" applyFill="1" applyBorder="1" applyAlignment="1" applyProtection="1">
      <alignment horizontal="center" vertical="center" wrapText="1"/>
      <protection locked="0"/>
    </xf>
  </cellXfs>
  <cellStyles count="4">
    <cellStyle name="Įprastas" xfId="0" builtinId="0"/>
    <cellStyle name="Įprastas 2 2" xfId="2" xr:uid="{00000000-0005-0000-0000-000001000000}"/>
    <cellStyle name="Įprastas 4 2 2" xfId="3" xr:uid="{00000000-0005-0000-0000-000002000000}"/>
    <cellStyle name="Procentai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F193"/>
  <sheetViews>
    <sheetView showZeros="0" tabSelected="1" showWhiteSpace="0" topLeftCell="A161" zoomScale="115" zoomScaleNormal="115" zoomScaleSheetLayoutView="100" workbookViewId="0">
      <selection activeCell="M85" sqref="M85"/>
    </sheetView>
  </sheetViews>
  <sheetFormatPr defaultColWidth="8.88671875" defaultRowHeight="13.2" x14ac:dyDescent="0.25"/>
  <cols>
    <col min="1" max="3" width="2.5546875" style="337" customWidth="1"/>
    <col min="4" max="4" width="17.6640625" style="338" customWidth="1"/>
    <col min="5" max="5" width="4.6640625" style="338" customWidth="1"/>
    <col min="6" max="6" width="9.33203125" style="338" customWidth="1"/>
    <col min="7" max="7" width="7.33203125" style="338" customWidth="1"/>
    <col min="8" max="8" width="6.6640625" style="338" customWidth="1"/>
    <col min="9" max="9" width="8.5546875" style="339" customWidth="1"/>
    <col min="10" max="10" width="9.33203125" style="341" bestFit="1" customWidth="1"/>
    <col min="11" max="11" width="7.6640625" style="341" customWidth="1"/>
    <col min="12" max="12" width="6.6640625" style="341" customWidth="1"/>
    <col min="13" max="13" width="8" style="339" bestFit="1" customWidth="1"/>
    <col min="14" max="14" width="8" style="341" customWidth="1"/>
    <col min="15" max="15" width="6.5546875" style="341" customWidth="1"/>
    <col min="16" max="16" width="6" style="341" customWidth="1"/>
    <col min="17" max="17" width="7.5546875" style="339" customWidth="1"/>
    <col min="18" max="18" width="8.6640625" style="341" customWidth="1"/>
    <col min="19" max="19" width="6.6640625" style="341" customWidth="1"/>
    <col min="20" max="20" width="6" style="341" customWidth="1"/>
    <col min="21" max="21" width="7.5546875" style="339" customWidth="1"/>
    <col min="22" max="22" width="8.6640625" style="341" customWidth="1"/>
    <col min="23" max="23" width="6.6640625" style="341" customWidth="1"/>
    <col min="24" max="24" width="6" style="341" customWidth="1"/>
    <col min="25" max="28" width="11.44140625" style="8" customWidth="1"/>
    <col min="29" max="16384" width="8.88671875" style="8"/>
  </cols>
  <sheetData>
    <row r="1" spans="1:25" ht="44.25" customHeight="1" x14ac:dyDescent="0.25">
      <c r="A1" s="1"/>
      <c r="B1" s="2"/>
      <c r="C1" s="2"/>
      <c r="D1" s="3"/>
      <c r="E1" s="4"/>
      <c r="F1" s="4"/>
      <c r="G1" s="4"/>
      <c r="H1" s="4"/>
      <c r="I1" s="5"/>
      <c r="J1" s="6"/>
      <c r="K1" s="6"/>
      <c r="L1" s="6"/>
      <c r="M1" s="5"/>
      <c r="N1" s="6"/>
      <c r="O1" s="6"/>
      <c r="P1" s="7"/>
      <c r="Q1" s="7"/>
      <c r="R1" s="7"/>
      <c r="S1" s="7"/>
      <c r="T1" s="7"/>
      <c r="U1" s="352" t="s">
        <v>0</v>
      </c>
      <c r="V1" s="352"/>
      <c r="W1" s="352"/>
      <c r="X1" s="353"/>
    </row>
    <row r="2" spans="1:25" ht="15.6" x14ac:dyDescent="0.3">
      <c r="A2" s="354" t="s">
        <v>1</v>
      </c>
      <c r="B2" s="355"/>
      <c r="C2" s="355"/>
      <c r="D2" s="355"/>
      <c r="E2" s="355"/>
      <c r="F2" s="355"/>
      <c r="G2" s="355"/>
      <c r="H2" s="355"/>
      <c r="I2" s="355"/>
      <c r="J2" s="355"/>
      <c r="K2" s="355"/>
      <c r="L2" s="355"/>
      <c r="M2" s="355"/>
      <c r="N2" s="355"/>
      <c r="O2" s="355"/>
      <c r="P2" s="355"/>
      <c r="Q2" s="355"/>
      <c r="R2" s="355"/>
      <c r="S2" s="355"/>
      <c r="T2" s="355"/>
      <c r="U2" s="355"/>
      <c r="V2" s="355"/>
      <c r="W2" s="355"/>
      <c r="X2" s="356"/>
    </row>
    <row r="3" spans="1:25" ht="13.8" thickBot="1" x14ac:dyDescent="0.3">
      <c r="A3" s="357"/>
      <c r="B3" s="358"/>
      <c r="C3" s="358"/>
      <c r="D3" s="358"/>
      <c r="E3" s="358"/>
      <c r="F3" s="358"/>
      <c r="G3" s="358"/>
      <c r="H3" s="358"/>
      <c r="I3" s="9"/>
      <c r="J3" s="9"/>
      <c r="K3" s="359"/>
      <c r="L3" s="359"/>
      <c r="M3" s="9"/>
      <c r="N3" s="9"/>
      <c r="O3" s="359"/>
      <c r="P3" s="359"/>
      <c r="Q3" s="9"/>
      <c r="R3" s="9"/>
      <c r="S3" s="359"/>
      <c r="T3" s="359"/>
      <c r="U3" s="9"/>
      <c r="V3" s="9"/>
      <c r="W3" s="359" t="s">
        <v>2</v>
      </c>
      <c r="X3" s="360"/>
    </row>
    <row r="4" spans="1:25" ht="13.2" customHeight="1" x14ac:dyDescent="0.25">
      <c r="A4" s="342" t="s">
        <v>3</v>
      </c>
      <c r="B4" s="346" t="s">
        <v>4</v>
      </c>
      <c r="C4" s="342" t="s">
        <v>5</v>
      </c>
      <c r="D4" s="348" t="s">
        <v>6</v>
      </c>
      <c r="E4" s="342" t="s">
        <v>7</v>
      </c>
      <c r="F4" s="342" t="s">
        <v>8</v>
      </c>
      <c r="G4" s="346" t="s">
        <v>9</v>
      </c>
      <c r="H4" s="342" t="s">
        <v>10</v>
      </c>
      <c r="I4" s="368" t="s">
        <v>11</v>
      </c>
      <c r="J4" s="369"/>
      <c r="K4" s="369"/>
      <c r="L4" s="370"/>
      <c r="M4" s="368" t="s">
        <v>12</v>
      </c>
      <c r="N4" s="369"/>
      <c r="O4" s="369"/>
      <c r="P4" s="370"/>
      <c r="Q4" s="368" t="s">
        <v>13</v>
      </c>
      <c r="R4" s="369"/>
      <c r="S4" s="369"/>
      <c r="T4" s="370"/>
      <c r="U4" s="368" t="s">
        <v>14</v>
      </c>
      <c r="V4" s="369"/>
      <c r="W4" s="369"/>
      <c r="X4" s="370"/>
    </row>
    <row r="5" spans="1:25" ht="13.2" customHeight="1" x14ac:dyDescent="0.25">
      <c r="A5" s="343"/>
      <c r="B5" s="347"/>
      <c r="C5" s="343"/>
      <c r="D5" s="349"/>
      <c r="E5" s="343"/>
      <c r="F5" s="343"/>
      <c r="G5" s="347"/>
      <c r="H5" s="343"/>
      <c r="I5" s="361" t="s">
        <v>15</v>
      </c>
      <c r="J5" s="363" t="s">
        <v>16</v>
      </c>
      <c r="K5" s="363"/>
      <c r="L5" s="364"/>
      <c r="M5" s="361" t="s">
        <v>15</v>
      </c>
      <c r="N5" s="363" t="s">
        <v>16</v>
      </c>
      <c r="O5" s="363"/>
      <c r="P5" s="364"/>
      <c r="Q5" s="361" t="s">
        <v>15</v>
      </c>
      <c r="R5" s="363" t="s">
        <v>16</v>
      </c>
      <c r="S5" s="363"/>
      <c r="T5" s="364"/>
      <c r="U5" s="361" t="s">
        <v>15</v>
      </c>
      <c r="V5" s="363" t="s">
        <v>16</v>
      </c>
      <c r="W5" s="363"/>
      <c r="X5" s="364"/>
    </row>
    <row r="6" spans="1:25" ht="13.2" customHeight="1" x14ac:dyDescent="0.25">
      <c r="A6" s="344"/>
      <c r="B6" s="347"/>
      <c r="C6" s="344"/>
      <c r="D6" s="349"/>
      <c r="E6" s="350"/>
      <c r="F6" s="344"/>
      <c r="G6" s="347"/>
      <c r="H6" s="344"/>
      <c r="I6" s="361"/>
      <c r="J6" s="10" t="s">
        <v>17</v>
      </c>
      <c r="K6" s="10"/>
      <c r="L6" s="365" t="s">
        <v>18</v>
      </c>
      <c r="M6" s="361"/>
      <c r="N6" s="10" t="s">
        <v>17</v>
      </c>
      <c r="O6" s="10"/>
      <c r="P6" s="365" t="s">
        <v>18</v>
      </c>
      <c r="Q6" s="361"/>
      <c r="R6" s="10" t="s">
        <v>17</v>
      </c>
      <c r="S6" s="10"/>
      <c r="T6" s="365" t="s">
        <v>18</v>
      </c>
      <c r="U6" s="361"/>
      <c r="V6" s="10" t="s">
        <v>17</v>
      </c>
      <c r="W6" s="10"/>
      <c r="X6" s="365" t="s">
        <v>18</v>
      </c>
    </row>
    <row r="7" spans="1:25" ht="47.4" thickBot="1" x14ac:dyDescent="0.3">
      <c r="A7" s="345"/>
      <c r="B7" s="347"/>
      <c r="C7" s="345"/>
      <c r="D7" s="349"/>
      <c r="E7" s="351"/>
      <c r="F7" s="345"/>
      <c r="G7" s="367"/>
      <c r="H7" s="345"/>
      <c r="I7" s="362"/>
      <c r="J7" s="11" t="s">
        <v>15</v>
      </c>
      <c r="K7" s="12" t="s">
        <v>19</v>
      </c>
      <c r="L7" s="366"/>
      <c r="M7" s="362"/>
      <c r="N7" s="11" t="s">
        <v>15</v>
      </c>
      <c r="O7" s="12" t="s">
        <v>19</v>
      </c>
      <c r="P7" s="366"/>
      <c r="Q7" s="362"/>
      <c r="R7" s="11" t="s">
        <v>15</v>
      </c>
      <c r="S7" s="12" t="s">
        <v>19</v>
      </c>
      <c r="T7" s="366"/>
      <c r="U7" s="362"/>
      <c r="V7" s="11" t="s">
        <v>15</v>
      </c>
      <c r="W7" s="12" t="s">
        <v>19</v>
      </c>
      <c r="X7" s="366"/>
    </row>
    <row r="8" spans="1:25" ht="13.8" thickBot="1" x14ac:dyDescent="0.3">
      <c r="A8" s="386" t="s">
        <v>20</v>
      </c>
      <c r="B8" s="387"/>
      <c r="C8" s="387"/>
      <c r="D8" s="387"/>
      <c r="E8" s="387"/>
      <c r="F8" s="387"/>
      <c r="G8" s="387"/>
      <c r="H8" s="387"/>
      <c r="I8" s="387"/>
      <c r="J8" s="387"/>
      <c r="K8" s="387"/>
      <c r="L8" s="387"/>
      <c r="M8" s="387"/>
      <c r="N8" s="387"/>
      <c r="O8" s="387"/>
      <c r="P8" s="387"/>
      <c r="Q8" s="387"/>
      <c r="R8" s="387"/>
      <c r="S8" s="387"/>
      <c r="T8" s="387"/>
      <c r="U8" s="387"/>
      <c r="V8" s="387"/>
      <c r="W8" s="387"/>
      <c r="X8" s="388"/>
    </row>
    <row r="9" spans="1:25" ht="13.8" thickBot="1" x14ac:dyDescent="0.3">
      <c r="A9" s="389" t="s">
        <v>21</v>
      </c>
      <c r="B9" s="390"/>
      <c r="C9" s="390"/>
      <c r="D9" s="390"/>
      <c r="E9" s="390"/>
      <c r="F9" s="390"/>
      <c r="G9" s="390"/>
      <c r="H9" s="390"/>
      <c r="I9" s="390"/>
      <c r="J9" s="390"/>
      <c r="K9" s="390"/>
      <c r="L9" s="390"/>
      <c r="M9" s="390"/>
      <c r="N9" s="390"/>
      <c r="O9" s="390"/>
      <c r="P9" s="390"/>
      <c r="Q9" s="390"/>
      <c r="R9" s="390"/>
      <c r="S9" s="390"/>
      <c r="T9" s="390"/>
      <c r="U9" s="390"/>
      <c r="V9" s="390"/>
      <c r="W9" s="390"/>
      <c r="X9" s="391"/>
    </row>
    <row r="10" spans="1:25" ht="13.8" thickBot="1" x14ac:dyDescent="0.3">
      <c r="A10" s="13">
        <v>1</v>
      </c>
      <c r="B10" s="392" t="s">
        <v>22</v>
      </c>
      <c r="C10" s="393"/>
      <c r="D10" s="393"/>
      <c r="E10" s="393"/>
      <c r="F10" s="393"/>
      <c r="G10" s="393"/>
      <c r="H10" s="393"/>
      <c r="I10" s="393"/>
      <c r="J10" s="393"/>
      <c r="K10" s="393"/>
      <c r="L10" s="393"/>
      <c r="M10" s="393"/>
      <c r="N10" s="393"/>
      <c r="O10" s="393"/>
      <c r="P10" s="393"/>
      <c r="Q10" s="393"/>
      <c r="R10" s="393"/>
      <c r="S10" s="393"/>
      <c r="T10" s="393"/>
      <c r="U10" s="393"/>
      <c r="V10" s="393"/>
      <c r="W10" s="393"/>
      <c r="X10" s="394"/>
    </row>
    <row r="11" spans="1:25" ht="13.5" customHeight="1" thickBot="1" x14ac:dyDescent="0.3">
      <c r="A11" s="14">
        <v>1</v>
      </c>
      <c r="B11" s="15">
        <v>1</v>
      </c>
      <c r="C11" s="395" t="s">
        <v>23</v>
      </c>
      <c r="D11" s="396"/>
      <c r="E11" s="396"/>
      <c r="F11" s="396"/>
      <c r="G11" s="396"/>
      <c r="H11" s="396"/>
      <c r="I11" s="396"/>
      <c r="J11" s="396"/>
      <c r="K11" s="396"/>
      <c r="L11" s="396"/>
      <c r="M11" s="396"/>
      <c r="N11" s="396"/>
      <c r="O11" s="396"/>
      <c r="P11" s="396"/>
      <c r="Q11" s="396"/>
      <c r="R11" s="396"/>
      <c r="S11" s="396"/>
      <c r="T11" s="396"/>
      <c r="U11" s="396"/>
      <c r="V11" s="396"/>
      <c r="W11" s="396"/>
      <c r="X11" s="397"/>
    </row>
    <row r="12" spans="1:25" ht="15.75" customHeight="1" x14ac:dyDescent="0.25">
      <c r="A12" s="376">
        <v>1</v>
      </c>
      <c r="B12" s="378">
        <v>1</v>
      </c>
      <c r="C12" s="371">
        <v>1</v>
      </c>
      <c r="D12" s="398" t="s">
        <v>24</v>
      </c>
      <c r="E12" s="399">
        <v>8</v>
      </c>
      <c r="F12" s="371" t="s">
        <v>25</v>
      </c>
      <c r="G12" s="371" t="s">
        <v>26</v>
      </c>
      <c r="H12" s="16" t="s">
        <v>27</v>
      </c>
      <c r="I12" s="17">
        <v>12540.8</v>
      </c>
      <c r="J12" s="18">
        <v>12540.8</v>
      </c>
      <c r="K12" s="18">
        <v>0</v>
      </c>
      <c r="L12" s="19">
        <v>0</v>
      </c>
      <c r="M12" s="18">
        <v>13081.2</v>
      </c>
      <c r="N12" s="18">
        <v>13081.2</v>
      </c>
      <c r="O12" s="18"/>
      <c r="P12" s="19"/>
      <c r="Q12" s="17">
        <v>13081.2</v>
      </c>
      <c r="R12" s="18">
        <v>13081.2</v>
      </c>
      <c r="S12" s="18"/>
      <c r="T12" s="19"/>
      <c r="U12" s="17">
        <v>13081.2</v>
      </c>
      <c r="V12" s="18">
        <v>13081.2</v>
      </c>
      <c r="W12" s="18"/>
      <c r="X12" s="19"/>
      <c r="Y12" s="20"/>
    </row>
    <row r="13" spans="1:25" ht="21" thickBot="1" x14ac:dyDescent="0.3">
      <c r="A13" s="377"/>
      <c r="B13" s="379"/>
      <c r="C13" s="381"/>
      <c r="D13" s="383"/>
      <c r="E13" s="385"/>
      <c r="F13" s="372"/>
      <c r="G13" s="372"/>
      <c r="H13" s="21" t="s">
        <v>28</v>
      </c>
      <c r="I13" s="22">
        <v>16.399999999999999</v>
      </c>
      <c r="J13" s="23">
        <v>16.399999999999999</v>
      </c>
      <c r="K13" s="24"/>
      <c r="L13" s="25"/>
      <c r="M13" s="22">
        <v>2</v>
      </c>
      <c r="N13" s="23">
        <v>2</v>
      </c>
      <c r="O13" s="23"/>
      <c r="P13" s="26"/>
      <c r="Q13" s="22"/>
      <c r="R13" s="23"/>
      <c r="S13" s="23"/>
      <c r="T13" s="26"/>
      <c r="U13" s="22"/>
      <c r="V13" s="23"/>
      <c r="W13" s="23"/>
      <c r="X13" s="26"/>
      <c r="Y13" s="20"/>
    </row>
    <row r="14" spans="1:25" ht="18.600000000000001" customHeight="1" thickBot="1" x14ac:dyDescent="0.3">
      <c r="A14" s="377"/>
      <c r="B14" s="379"/>
      <c r="C14" s="381"/>
      <c r="D14" s="383"/>
      <c r="E14" s="385"/>
      <c r="F14" s="373" t="s">
        <v>29</v>
      </c>
      <c r="G14" s="374"/>
      <c r="H14" s="375"/>
      <c r="I14" s="27">
        <f>SUM(J14,L14)</f>
        <v>12557.199999999999</v>
      </c>
      <c r="J14" s="28">
        <f>J12+J13</f>
        <v>12557.199999999999</v>
      </c>
      <c r="K14" s="28">
        <f t="shared" ref="K14:L14" si="0">K12+K13</f>
        <v>0</v>
      </c>
      <c r="L14" s="28">
        <f t="shared" si="0"/>
        <v>0</v>
      </c>
      <c r="M14" s="27">
        <f>SUM(N14,P14)</f>
        <v>13083.2</v>
      </c>
      <c r="N14" s="28">
        <f>N12+N13</f>
        <v>13083.2</v>
      </c>
      <c r="O14" s="28">
        <f t="shared" ref="O14:P14" si="1">O12+O13</f>
        <v>0</v>
      </c>
      <c r="P14" s="28">
        <f t="shared" si="1"/>
        <v>0</v>
      </c>
      <c r="Q14" s="27">
        <f>SUM(R14,T14)</f>
        <v>13081.2</v>
      </c>
      <c r="R14" s="28">
        <f>R12+R13</f>
        <v>13081.2</v>
      </c>
      <c r="S14" s="28">
        <f t="shared" ref="S14:T14" si="2">S12+S13</f>
        <v>0</v>
      </c>
      <c r="T14" s="29">
        <f t="shared" si="2"/>
        <v>0</v>
      </c>
      <c r="U14" s="27">
        <f>SUM(V14,X14)</f>
        <v>13081.2</v>
      </c>
      <c r="V14" s="28">
        <f>V12+V13</f>
        <v>13081.2</v>
      </c>
      <c r="W14" s="28">
        <f t="shared" ref="W14:X14" si="3">W12+W13</f>
        <v>0</v>
      </c>
      <c r="X14" s="29">
        <f t="shared" si="3"/>
        <v>0</v>
      </c>
      <c r="Y14" s="20"/>
    </row>
    <row r="15" spans="1:25" ht="25.5" customHeight="1" thickBot="1" x14ac:dyDescent="0.3">
      <c r="A15" s="376">
        <v>1</v>
      </c>
      <c r="B15" s="378">
        <v>1</v>
      </c>
      <c r="C15" s="380">
        <v>2</v>
      </c>
      <c r="D15" s="382" t="s">
        <v>30</v>
      </c>
      <c r="E15" s="384">
        <v>8</v>
      </c>
      <c r="F15" s="30" t="s">
        <v>31</v>
      </c>
      <c r="G15" s="30" t="s">
        <v>32</v>
      </c>
      <c r="H15" s="16" t="s">
        <v>33</v>
      </c>
      <c r="I15" s="17">
        <v>90.8</v>
      </c>
      <c r="J15" s="18">
        <v>90.8</v>
      </c>
      <c r="K15" s="18">
        <v>0</v>
      </c>
      <c r="L15" s="19">
        <v>0</v>
      </c>
      <c r="M15" s="17">
        <v>120</v>
      </c>
      <c r="N15" s="18">
        <v>120</v>
      </c>
      <c r="O15" s="18">
        <v>0</v>
      </c>
      <c r="P15" s="19">
        <v>0</v>
      </c>
      <c r="Q15" s="17">
        <v>120</v>
      </c>
      <c r="R15" s="18">
        <v>120</v>
      </c>
      <c r="S15" s="18">
        <v>0</v>
      </c>
      <c r="T15" s="19">
        <v>0</v>
      </c>
      <c r="U15" s="17">
        <v>120</v>
      </c>
      <c r="V15" s="18">
        <v>120</v>
      </c>
      <c r="W15" s="18">
        <v>0</v>
      </c>
      <c r="X15" s="19">
        <v>0</v>
      </c>
      <c r="Y15" s="20"/>
    </row>
    <row r="16" spans="1:25" ht="28.5" customHeight="1" thickBot="1" x14ac:dyDescent="0.3">
      <c r="A16" s="377"/>
      <c r="B16" s="379"/>
      <c r="C16" s="381"/>
      <c r="D16" s="383"/>
      <c r="E16" s="385"/>
      <c r="F16" s="373" t="s">
        <v>29</v>
      </c>
      <c r="G16" s="374"/>
      <c r="H16" s="375"/>
      <c r="I16" s="31">
        <f t="shared" ref="I16:L16" si="4">SUM(I15:I15)</f>
        <v>90.8</v>
      </c>
      <c r="J16" s="28">
        <f t="shared" si="4"/>
        <v>90.8</v>
      </c>
      <c r="K16" s="28">
        <f t="shared" si="4"/>
        <v>0</v>
      </c>
      <c r="L16" s="32">
        <f t="shared" si="4"/>
        <v>0</v>
      </c>
      <c r="M16" s="27">
        <f t="shared" ref="M16" si="5">SUM(N16,P16)</f>
        <v>120</v>
      </c>
      <c r="N16" s="28">
        <f>SUM(N15:N15)</f>
        <v>120</v>
      </c>
      <c r="O16" s="28">
        <f>SUM(O15:O15)</f>
        <v>0</v>
      </c>
      <c r="P16" s="29">
        <f>SUM(P15:P15)</f>
        <v>0</v>
      </c>
      <c r="Q16" s="27">
        <f t="shared" ref="Q16:Q18" si="6">SUM(R16,T16)</f>
        <v>120</v>
      </c>
      <c r="R16" s="28">
        <f>SUM(R15:R15)</f>
        <v>120</v>
      </c>
      <c r="S16" s="28">
        <f>SUM(S15:S15)</f>
        <v>0</v>
      </c>
      <c r="T16" s="29">
        <f>SUM(T15:T15)</f>
        <v>0</v>
      </c>
      <c r="U16" s="27">
        <f t="shared" ref="U16" si="7">SUM(V16,X16)</f>
        <v>120</v>
      </c>
      <c r="V16" s="28">
        <f>SUM(V15:V15)</f>
        <v>120</v>
      </c>
      <c r="W16" s="28">
        <f>SUM(W15:W15)</f>
        <v>0</v>
      </c>
      <c r="X16" s="29">
        <f>SUM(X15:X15)</f>
        <v>0</v>
      </c>
      <c r="Y16" s="20"/>
    </row>
    <row r="17" spans="1:25" ht="19.5" customHeight="1" x14ac:dyDescent="0.25">
      <c r="A17" s="376">
        <v>1</v>
      </c>
      <c r="B17" s="378">
        <v>1</v>
      </c>
      <c r="C17" s="380">
        <v>3</v>
      </c>
      <c r="D17" s="382" t="s">
        <v>34</v>
      </c>
      <c r="E17" s="384">
        <v>8</v>
      </c>
      <c r="F17" s="371" t="s">
        <v>35</v>
      </c>
      <c r="G17" s="371" t="s">
        <v>36</v>
      </c>
      <c r="H17" s="16" t="s">
        <v>27</v>
      </c>
      <c r="I17" s="17">
        <v>3173.5</v>
      </c>
      <c r="J17" s="18">
        <v>3173.5</v>
      </c>
      <c r="K17" s="18">
        <v>0</v>
      </c>
      <c r="L17" s="19">
        <v>0</v>
      </c>
      <c r="M17" s="18">
        <v>3167</v>
      </c>
      <c r="N17" s="18">
        <v>3167</v>
      </c>
      <c r="O17" s="18"/>
      <c r="P17" s="19"/>
      <c r="Q17" s="17">
        <v>3167</v>
      </c>
      <c r="R17" s="18">
        <v>3167</v>
      </c>
      <c r="S17" s="18"/>
      <c r="T17" s="19"/>
      <c r="U17" s="17">
        <v>3167</v>
      </c>
      <c r="V17" s="18">
        <v>3167</v>
      </c>
      <c r="W17" s="18"/>
      <c r="X17" s="19"/>
      <c r="Y17" s="20"/>
    </row>
    <row r="18" spans="1:25" ht="13.5" customHeight="1" thickBot="1" x14ac:dyDescent="0.3">
      <c r="A18" s="377"/>
      <c r="B18" s="379"/>
      <c r="C18" s="381"/>
      <c r="D18" s="383"/>
      <c r="E18" s="385"/>
      <c r="F18" s="372"/>
      <c r="G18" s="372"/>
      <c r="H18" s="21" t="s">
        <v>28</v>
      </c>
      <c r="I18" s="22">
        <v>0</v>
      </c>
      <c r="J18" s="23">
        <v>0</v>
      </c>
      <c r="K18" s="23">
        <v>0</v>
      </c>
      <c r="L18" s="26">
        <v>0</v>
      </c>
      <c r="M18" s="22">
        <f t="shared" ref="M18" si="8">SUM(N18,P18)</f>
        <v>0</v>
      </c>
      <c r="N18" s="23"/>
      <c r="O18" s="23"/>
      <c r="P18" s="26"/>
      <c r="Q18" s="22">
        <f t="shared" si="6"/>
        <v>0</v>
      </c>
      <c r="R18" s="23"/>
      <c r="S18" s="23"/>
      <c r="T18" s="26"/>
      <c r="U18" s="22">
        <f t="shared" ref="U18" si="9">SUM(V18,X18)</f>
        <v>0</v>
      </c>
      <c r="V18" s="23"/>
      <c r="W18" s="23"/>
      <c r="X18" s="26"/>
      <c r="Y18" s="20"/>
    </row>
    <row r="19" spans="1:25" ht="20.7" customHeight="1" thickBot="1" x14ac:dyDescent="0.3">
      <c r="A19" s="377"/>
      <c r="B19" s="379"/>
      <c r="C19" s="381"/>
      <c r="D19" s="383"/>
      <c r="E19" s="385"/>
      <c r="F19" s="400" t="s">
        <v>37</v>
      </c>
      <c r="G19" s="401"/>
      <c r="H19" s="402"/>
      <c r="I19" s="27">
        <f>SUM(J19,L19)</f>
        <v>3173.5</v>
      </c>
      <c r="J19" s="33">
        <f>SUM(J17:J18)</f>
        <v>3173.5</v>
      </c>
      <c r="K19" s="34">
        <f t="shared" ref="K19:L19" si="10">SUM(K17:K18)</f>
        <v>0</v>
      </c>
      <c r="L19" s="34">
        <f t="shared" si="10"/>
        <v>0</v>
      </c>
      <c r="M19" s="27">
        <f>SUM(N19,P19)</f>
        <v>3167</v>
      </c>
      <c r="N19" s="33">
        <f>SUM(N17:N18)</f>
        <v>3167</v>
      </c>
      <c r="O19" s="34">
        <f t="shared" ref="O19:P19" si="11">SUM(O17:O18)</f>
        <v>0</v>
      </c>
      <c r="P19" s="34">
        <f t="shared" si="11"/>
        <v>0</v>
      </c>
      <c r="Q19" s="27">
        <f>SUM(R19,T19)</f>
        <v>3167</v>
      </c>
      <c r="R19" s="28">
        <f>SUM(R17:R18)</f>
        <v>3167</v>
      </c>
      <c r="S19" s="32">
        <f t="shared" ref="S19:T19" si="12">SUM(S17:S18)</f>
        <v>0</v>
      </c>
      <c r="T19" s="29">
        <f t="shared" si="12"/>
        <v>0</v>
      </c>
      <c r="U19" s="27">
        <f>SUM(V19,X19)</f>
        <v>3167</v>
      </c>
      <c r="V19" s="28">
        <f>SUM(V17:V18)</f>
        <v>3167</v>
      </c>
      <c r="W19" s="32">
        <f t="shared" ref="W19:X19" si="13">SUM(W17:W18)</f>
        <v>0</v>
      </c>
      <c r="X19" s="29">
        <f t="shared" si="13"/>
        <v>0</v>
      </c>
      <c r="Y19" s="20"/>
    </row>
    <row r="20" spans="1:25" ht="15" customHeight="1" x14ac:dyDescent="0.25">
      <c r="A20" s="376">
        <v>1</v>
      </c>
      <c r="B20" s="378">
        <v>1</v>
      </c>
      <c r="C20" s="380">
        <v>4</v>
      </c>
      <c r="D20" s="403" t="s">
        <v>38</v>
      </c>
      <c r="E20" s="384">
        <v>8</v>
      </c>
      <c r="F20" s="405" t="s">
        <v>39</v>
      </c>
      <c r="G20" s="381" t="s">
        <v>40</v>
      </c>
      <c r="H20" s="16" t="s">
        <v>41</v>
      </c>
      <c r="I20" s="35">
        <v>234.7</v>
      </c>
      <c r="J20" s="18">
        <v>234.7</v>
      </c>
      <c r="K20" s="18">
        <v>0</v>
      </c>
      <c r="L20" s="19">
        <v>0</v>
      </c>
      <c r="M20" s="18">
        <v>229.1</v>
      </c>
      <c r="N20" s="18">
        <v>229.1</v>
      </c>
      <c r="O20" s="18"/>
      <c r="P20" s="19"/>
      <c r="Q20" s="17">
        <v>229.1</v>
      </c>
      <c r="R20" s="18">
        <v>229.1</v>
      </c>
      <c r="S20" s="18"/>
      <c r="T20" s="19"/>
      <c r="U20" s="17">
        <v>229.1</v>
      </c>
      <c r="V20" s="18">
        <v>229.1</v>
      </c>
      <c r="W20" s="18"/>
      <c r="X20" s="19"/>
      <c r="Y20" s="20"/>
    </row>
    <row r="21" spans="1:25" x14ac:dyDescent="0.25">
      <c r="A21" s="377"/>
      <c r="B21" s="379"/>
      <c r="C21" s="381"/>
      <c r="D21" s="404"/>
      <c r="E21" s="385"/>
      <c r="F21" s="405"/>
      <c r="G21" s="381"/>
      <c r="H21" s="21" t="s">
        <v>42</v>
      </c>
      <c r="I21" s="36">
        <v>0</v>
      </c>
      <c r="J21" s="23">
        <v>0</v>
      </c>
      <c r="K21" s="23"/>
      <c r="L21" s="37"/>
      <c r="M21" s="38">
        <v>125.3</v>
      </c>
      <c r="N21" s="23">
        <v>125.3</v>
      </c>
      <c r="O21" s="39"/>
      <c r="P21" s="37"/>
      <c r="Q21" s="22"/>
      <c r="R21" s="23"/>
      <c r="S21" s="39"/>
      <c r="T21" s="37"/>
      <c r="U21" s="22"/>
      <c r="V21" s="23"/>
      <c r="W21" s="39"/>
      <c r="X21" s="37"/>
      <c r="Y21" s="20"/>
    </row>
    <row r="22" spans="1:25" ht="14.25" customHeight="1" thickBot="1" x14ac:dyDescent="0.3">
      <c r="A22" s="377"/>
      <c r="B22" s="379"/>
      <c r="C22" s="381"/>
      <c r="D22" s="404"/>
      <c r="E22" s="385"/>
      <c r="F22" s="405"/>
      <c r="G22" s="381"/>
      <c r="H22" s="40" t="s">
        <v>33</v>
      </c>
      <c r="I22" s="41">
        <v>1312.4</v>
      </c>
      <c r="J22" s="41">
        <v>1312.4</v>
      </c>
      <c r="K22" s="41">
        <v>0</v>
      </c>
      <c r="L22" s="42">
        <v>0</v>
      </c>
      <c r="M22" s="43">
        <v>1473.4</v>
      </c>
      <c r="N22" s="41">
        <f>2073.4-600</f>
        <v>1473.4</v>
      </c>
      <c r="O22" s="44">
        <v>0</v>
      </c>
      <c r="P22" s="42">
        <v>0</v>
      </c>
      <c r="Q22" s="36">
        <f t="shared" ref="Q22" si="14">SUM(R22,T22)</f>
        <v>2073.4</v>
      </c>
      <c r="R22" s="41">
        <v>2073.4</v>
      </c>
      <c r="S22" s="44">
        <v>0</v>
      </c>
      <c r="T22" s="42">
        <v>0</v>
      </c>
      <c r="U22" s="36">
        <v>2073.4</v>
      </c>
      <c r="V22" s="41">
        <v>2073.4</v>
      </c>
      <c r="W22" s="44">
        <v>0</v>
      </c>
      <c r="X22" s="42">
        <v>0</v>
      </c>
      <c r="Y22" s="20"/>
    </row>
    <row r="23" spans="1:25" ht="15" customHeight="1" thickBot="1" x14ac:dyDescent="0.3">
      <c r="A23" s="377"/>
      <c r="B23" s="379"/>
      <c r="C23" s="381"/>
      <c r="D23" s="404"/>
      <c r="E23" s="385"/>
      <c r="F23" s="400" t="s">
        <v>29</v>
      </c>
      <c r="G23" s="401"/>
      <c r="H23" s="402"/>
      <c r="I23" s="27">
        <f>SUM(J23,L23)</f>
        <v>1547.1000000000001</v>
      </c>
      <c r="J23" s="28">
        <f>SUM(J20:J22)</f>
        <v>1547.1000000000001</v>
      </c>
      <c r="K23" s="28">
        <f>SUM(K20:K22)</f>
        <v>0</v>
      </c>
      <c r="L23" s="32">
        <f>SUM(L20:L22)</f>
        <v>0</v>
      </c>
      <c r="M23" s="27">
        <f>SUM(N23,P23)</f>
        <v>1827.8000000000002</v>
      </c>
      <c r="N23" s="28">
        <f>SUM(N20:N22)</f>
        <v>1827.8000000000002</v>
      </c>
      <c r="O23" s="28">
        <f>SUM(O20:O22)</f>
        <v>0</v>
      </c>
      <c r="P23" s="29">
        <f>SUM(P20:P22)</f>
        <v>0</v>
      </c>
      <c r="Q23" s="27">
        <f>SUM(R23,T23)</f>
        <v>2302.5</v>
      </c>
      <c r="R23" s="28">
        <f>SUM(R20:R22)</f>
        <v>2302.5</v>
      </c>
      <c r="S23" s="28">
        <f>SUM(S20:S22)</f>
        <v>0</v>
      </c>
      <c r="T23" s="29">
        <f>SUM(T20:T22)</f>
        <v>0</v>
      </c>
      <c r="U23" s="27">
        <f>SUM(V23,X23)</f>
        <v>2302.5</v>
      </c>
      <c r="V23" s="28">
        <f>SUM(V20:V22)</f>
        <v>2302.5</v>
      </c>
      <c r="W23" s="28">
        <f>SUM(W20:W22)</f>
        <v>0</v>
      </c>
      <c r="X23" s="29">
        <f>SUM(X20:X22)</f>
        <v>0</v>
      </c>
      <c r="Y23" s="20"/>
    </row>
    <row r="24" spans="1:25" ht="14.25" customHeight="1" x14ac:dyDescent="0.25">
      <c r="A24" s="376">
        <v>1</v>
      </c>
      <c r="B24" s="378">
        <v>1</v>
      </c>
      <c r="C24" s="380">
        <v>5</v>
      </c>
      <c r="D24" s="382" t="s">
        <v>43</v>
      </c>
      <c r="E24" s="384">
        <v>9</v>
      </c>
      <c r="F24" s="405" t="s">
        <v>44</v>
      </c>
      <c r="G24" s="381" t="s">
        <v>45</v>
      </c>
      <c r="H24" s="45" t="s">
        <v>33</v>
      </c>
      <c r="I24" s="35">
        <v>37.299999999999997</v>
      </c>
      <c r="J24" s="18">
        <v>37.299999999999997</v>
      </c>
      <c r="K24" s="18">
        <v>0</v>
      </c>
      <c r="L24" s="19">
        <v>0</v>
      </c>
      <c r="M24" s="17">
        <v>215</v>
      </c>
      <c r="N24" s="18">
        <v>215</v>
      </c>
      <c r="O24" s="18"/>
      <c r="P24" s="19"/>
      <c r="Q24" s="17">
        <v>215</v>
      </c>
      <c r="R24" s="18">
        <v>215</v>
      </c>
      <c r="S24" s="18"/>
      <c r="T24" s="19"/>
      <c r="U24" s="17">
        <v>215</v>
      </c>
      <c r="V24" s="18">
        <v>215</v>
      </c>
      <c r="W24" s="18"/>
      <c r="X24" s="19"/>
      <c r="Y24" s="20"/>
    </row>
    <row r="25" spans="1:25" ht="18" customHeight="1" thickBot="1" x14ac:dyDescent="0.3">
      <c r="A25" s="377"/>
      <c r="B25" s="379"/>
      <c r="C25" s="381"/>
      <c r="D25" s="383"/>
      <c r="E25" s="385"/>
      <c r="F25" s="405"/>
      <c r="G25" s="381"/>
      <c r="H25" s="40" t="s">
        <v>46</v>
      </c>
      <c r="I25" s="46">
        <v>121.4</v>
      </c>
      <c r="J25" s="41">
        <v>121.4</v>
      </c>
      <c r="K25" s="41">
        <v>0</v>
      </c>
      <c r="L25" s="42">
        <v>0</v>
      </c>
      <c r="M25" s="43">
        <v>0</v>
      </c>
      <c r="N25" s="41">
        <v>0</v>
      </c>
      <c r="O25" s="44">
        <v>0</v>
      </c>
      <c r="P25" s="42">
        <v>0</v>
      </c>
      <c r="Q25" s="36">
        <v>0</v>
      </c>
      <c r="R25" s="41">
        <v>0</v>
      </c>
      <c r="S25" s="44">
        <v>0</v>
      </c>
      <c r="T25" s="42">
        <v>0</v>
      </c>
      <c r="U25" s="36">
        <v>0</v>
      </c>
      <c r="V25" s="41">
        <v>0</v>
      </c>
      <c r="W25" s="44">
        <v>0</v>
      </c>
      <c r="X25" s="42">
        <v>0</v>
      </c>
      <c r="Y25" s="20"/>
    </row>
    <row r="26" spans="1:25" ht="15" customHeight="1" thickBot="1" x14ac:dyDescent="0.3">
      <c r="A26" s="377"/>
      <c r="B26" s="379"/>
      <c r="C26" s="381"/>
      <c r="D26" s="416"/>
      <c r="E26" s="385"/>
      <c r="F26" s="400" t="s">
        <v>29</v>
      </c>
      <c r="G26" s="401"/>
      <c r="H26" s="402"/>
      <c r="I26" s="47">
        <f>SUM(J26,L26)</f>
        <v>158.69999999999999</v>
      </c>
      <c r="J26" s="28">
        <f>SUM(J24:J25)</f>
        <v>158.69999999999999</v>
      </c>
      <c r="K26" s="28">
        <f>SUM(K24:K25)</f>
        <v>0</v>
      </c>
      <c r="L26" s="32">
        <f>SUM(L24:L25)</f>
        <v>0</v>
      </c>
      <c r="M26" s="27">
        <f>SUM(N26,P26)</f>
        <v>215</v>
      </c>
      <c r="N26" s="28">
        <f>SUM(N24:N25)</f>
        <v>215</v>
      </c>
      <c r="O26" s="28">
        <f>SUM(O24:O25)</f>
        <v>0</v>
      </c>
      <c r="P26" s="29">
        <f>SUM(P24:P25)</f>
        <v>0</v>
      </c>
      <c r="Q26" s="27">
        <f>SUM(R26,T26)</f>
        <v>215</v>
      </c>
      <c r="R26" s="28">
        <f>SUM(R24:R25)</f>
        <v>215</v>
      </c>
      <c r="S26" s="28">
        <f>SUM(S24:S25)</f>
        <v>0</v>
      </c>
      <c r="T26" s="29">
        <f>SUM(T24:T25)</f>
        <v>0</v>
      </c>
      <c r="U26" s="27">
        <f>SUM(V26,X26)</f>
        <v>215</v>
      </c>
      <c r="V26" s="28">
        <f>SUM(V24:V25)</f>
        <v>215</v>
      </c>
      <c r="W26" s="28">
        <f>SUM(W24:W25)</f>
        <v>0</v>
      </c>
      <c r="X26" s="29">
        <f>SUM(X24:X25)</f>
        <v>0</v>
      </c>
      <c r="Y26" s="20"/>
    </row>
    <row r="27" spans="1:25" ht="18.75" customHeight="1" thickBot="1" x14ac:dyDescent="0.3">
      <c r="A27" s="376">
        <v>1</v>
      </c>
      <c r="B27" s="378">
        <v>1</v>
      </c>
      <c r="C27" s="380">
        <v>6</v>
      </c>
      <c r="D27" s="382" t="s">
        <v>47</v>
      </c>
      <c r="E27" s="384">
        <v>8</v>
      </c>
      <c r="F27" s="48" t="s">
        <v>25</v>
      </c>
      <c r="G27" s="49" t="s">
        <v>48</v>
      </c>
      <c r="H27" s="45" t="s">
        <v>41</v>
      </c>
      <c r="I27" s="50">
        <v>658.8</v>
      </c>
      <c r="J27" s="51">
        <v>658.8</v>
      </c>
      <c r="K27" s="51">
        <v>0</v>
      </c>
      <c r="L27" s="19">
        <v>0</v>
      </c>
      <c r="M27" s="18">
        <v>788.8</v>
      </c>
      <c r="N27" s="18">
        <v>788.8</v>
      </c>
      <c r="O27" s="18"/>
      <c r="P27" s="19"/>
      <c r="Q27" s="17">
        <v>788.8</v>
      </c>
      <c r="R27" s="18">
        <v>788.8</v>
      </c>
      <c r="S27" s="18"/>
      <c r="T27" s="19"/>
      <c r="U27" s="17">
        <v>788.8</v>
      </c>
      <c r="V27" s="18">
        <v>788.8</v>
      </c>
      <c r="W27" s="18"/>
      <c r="X27" s="19"/>
      <c r="Y27" s="20"/>
    </row>
    <row r="28" spans="1:25" ht="18" customHeight="1" thickBot="1" x14ac:dyDescent="0.3">
      <c r="A28" s="377"/>
      <c r="B28" s="379"/>
      <c r="C28" s="381"/>
      <c r="D28" s="383"/>
      <c r="E28" s="385"/>
      <c r="F28" s="373" t="s">
        <v>29</v>
      </c>
      <c r="G28" s="374"/>
      <c r="H28" s="375"/>
      <c r="I28" s="47">
        <f>SUM(J28,L28)</f>
        <v>658.8</v>
      </c>
      <c r="J28" s="52">
        <f>SUM(J27:J27)</f>
        <v>658.8</v>
      </c>
      <c r="K28" s="52">
        <f>SUM(K27:K27)</f>
        <v>0</v>
      </c>
      <c r="L28" s="32">
        <f>SUM(L27:L27)</f>
        <v>0</v>
      </c>
      <c r="M28" s="27">
        <f>SUM(N28,P28)</f>
        <v>788.8</v>
      </c>
      <c r="N28" s="28">
        <f>SUM(N27:N27)</f>
        <v>788.8</v>
      </c>
      <c r="O28" s="28">
        <f>SUM(O27:O27)</f>
        <v>0</v>
      </c>
      <c r="P28" s="29">
        <f>SUM(P27:P27)</f>
        <v>0</v>
      </c>
      <c r="Q28" s="27">
        <f>SUM(R28,T28)</f>
        <v>788.8</v>
      </c>
      <c r="R28" s="28">
        <f>SUM(R27:R27)</f>
        <v>788.8</v>
      </c>
      <c r="S28" s="28">
        <f>SUM(S27:S27)</f>
        <v>0</v>
      </c>
      <c r="T28" s="29">
        <f>SUM(T27:T27)</f>
        <v>0</v>
      </c>
      <c r="U28" s="27">
        <f>SUM(V28,X28)</f>
        <v>788.8</v>
      </c>
      <c r="V28" s="28">
        <f>SUM(V27:V27)</f>
        <v>788.8</v>
      </c>
      <c r="W28" s="28">
        <f>SUM(W27:W27)</f>
        <v>0</v>
      </c>
      <c r="X28" s="29">
        <f>SUM(X27:X27)</f>
        <v>0</v>
      </c>
      <c r="Y28" s="20"/>
    </row>
    <row r="29" spans="1:25" ht="13.5" customHeight="1" thickBot="1" x14ac:dyDescent="0.3">
      <c r="A29" s="53">
        <v>1</v>
      </c>
      <c r="B29" s="54">
        <v>1</v>
      </c>
      <c r="C29" s="406" t="s">
        <v>49</v>
      </c>
      <c r="D29" s="407"/>
      <c r="E29" s="407"/>
      <c r="F29" s="407"/>
      <c r="G29" s="407"/>
      <c r="H29" s="408"/>
      <c r="I29" s="55">
        <f t="shared" ref="I29" si="15">SUM(J29,L29)</f>
        <v>18186.099999999999</v>
      </c>
      <c r="J29" s="56">
        <f>J14+J16+J19+J23+J26+J28</f>
        <v>18186.099999999999</v>
      </c>
      <c r="K29" s="56">
        <f>K14+K16+K19+K23+K26+K28</f>
        <v>0</v>
      </c>
      <c r="L29" s="56">
        <f>L14+L16+L19+L23+L26+L28</f>
        <v>0</v>
      </c>
      <c r="M29" s="55">
        <f t="shared" ref="M29" si="16">SUM(N29,P29)</f>
        <v>19201.8</v>
      </c>
      <c r="N29" s="56">
        <f>N14+N16+N19+N23+N26+N28</f>
        <v>19201.8</v>
      </c>
      <c r="O29" s="56">
        <f>O14+O16+O19+O23+O26+O28</f>
        <v>0</v>
      </c>
      <c r="P29" s="56">
        <f>P14+P16+P19+P23+P26+P28</f>
        <v>0</v>
      </c>
      <c r="Q29" s="55">
        <f t="shared" ref="Q29" si="17">SUM(R29,T29)</f>
        <v>19674.5</v>
      </c>
      <c r="R29" s="56">
        <f>R14+R16+R19+R23+R26+R28</f>
        <v>19674.5</v>
      </c>
      <c r="S29" s="56">
        <f>S14+S16+S19+S23+S26+S28</f>
        <v>0</v>
      </c>
      <c r="T29" s="56">
        <f>T14+T16+T19+T23+T26+T28</f>
        <v>0</v>
      </c>
      <c r="U29" s="55">
        <f t="shared" ref="U29" si="18">SUM(V29,X29)</f>
        <v>19674.5</v>
      </c>
      <c r="V29" s="56">
        <f>V14+V16+V19+V23+V26+V28</f>
        <v>19674.5</v>
      </c>
      <c r="W29" s="56">
        <f>W14+W16+W19+W23+W26+W28</f>
        <v>0</v>
      </c>
      <c r="X29" s="57">
        <f>X14+X16+X19+X23+X26+X28</f>
        <v>0</v>
      </c>
      <c r="Y29" s="20"/>
    </row>
    <row r="30" spans="1:25" ht="13.5" customHeight="1" thickBot="1" x14ac:dyDescent="0.3">
      <c r="A30" s="58">
        <v>1</v>
      </c>
      <c r="B30" s="54">
        <v>2</v>
      </c>
      <c r="C30" s="409" t="s">
        <v>50</v>
      </c>
      <c r="D30" s="410"/>
      <c r="E30" s="410"/>
      <c r="F30" s="410"/>
      <c r="G30" s="410"/>
      <c r="H30" s="410"/>
      <c r="I30" s="410"/>
      <c r="J30" s="410"/>
      <c r="K30" s="410"/>
      <c r="L30" s="410"/>
      <c r="M30" s="410"/>
      <c r="N30" s="410"/>
      <c r="O30" s="410"/>
      <c r="P30" s="410"/>
      <c r="Q30" s="410"/>
      <c r="R30" s="410"/>
      <c r="S30" s="410"/>
      <c r="T30" s="410"/>
      <c r="U30" s="410"/>
      <c r="V30" s="410"/>
      <c r="W30" s="410"/>
      <c r="X30" s="411"/>
      <c r="Y30" s="20"/>
    </row>
    <row r="31" spans="1:25" ht="26.25" customHeight="1" thickBot="1" x14ac:dyDescent="0.3">
      <c r="A31" s="376">
        <v>1</v>
      </c>
      <c r="B31" s="378">
        <v>2</v>
      </c>
      <c r="C31" s="414">
        <v>1</v>
      </c>
      <c r="D31" s="383" t="s">
        <v>51</v>
      </c>
      <c r="E31" s="417">
        <v>8</v>
      </c>
      <c r="F31" s="49" t="s">
        <v>52</v>
      </c>
      <c r="G31" s="59" t="s">
        <v>53</v>
      </c>
      <c r="H31" s="21" t="s">
        <v>33</v>
      </c>
      <c r="I31" s="60">
        <v>11.3</v>
      </c>
      <c r="J31" s="23">
        <v>11.3</v>
      </c>
      <c r="K31" s="23">
        <v>0</v>
      </c>
      <c r="L31" s="26">
        <v>0</v>
      </c>
      <c r="M31" s="22">
        <v>7</v>
      </c>
      <c r="N31" s="23">
        <v>7</v>
      </c>
      <c r="O31" s="23"/>
      <c r="P31" s="26"/>
      <c r="Q31" s="22">
        <v>7</v>
      </c>
      <c r="R31" s="23">
        <v>7</v>
      </c>
      <c r="S31" s="23"/>
      <c r="T31" s="26"/>
      <c r="U31" s="22">
        <v>7</v>
      </c>
      <c r="V31" s="23">
        <v>7</v>
      </c>
      <c r="W31" s="23"/>
      <c r="X31" s="26"/>
      <c r="Y31" s="20"/>
    </row>
    <row r="32" spans="1:25" ht="31.5" customHeight="1" thickBot="1" x14ac:dyDescent="0.3">
      <c r="A32" s="412"/>
      <c r="B32" s="413"/>
      <c r="C32" s="415"/>
      <c r="D32" s="416"/>
      <c r="E32" s="418"/>
      <c r="F32" s="400" t="s">
        <v>29</v>
      </c>
      <c r="G32" s="401"/>
      <c r="H32" s="402"/>
      <c r="I32" s="31">
        <f>SUM(J32,L32)</f>
        <v>11.3</v>
      </c>
      <c r="J32" s="28">
        <f>SUM(J31:J31)</f>
        <v>11.3</v>
      </c>
      <c r="K32" s="28">
        <f>SUM(K31:K31)</f>
        <v>0</v>
      </c>
      <c r="L32" s="32">
        <f>SUM(L31:L31)</f>
        <v>0</v>
      </c>
      <c r="M32" s="27">
        <f>SUM(N32,P32)</f>
        <v>7</v>
      </c>
      <c r="N32" s="28">
        <f>SUM(N31:N31)</f>
        <v>7</v>
      </c>
      <c r="O32" s="28">
        <f>SUM(O31:O31)</f>
        <v>0</v>
      </c>
      <c r="P32" s="29">
        <f>SUM(P31:P31)</f>
        <v>0</v>
      </c>
      <c r="Q32" s="27">
        <f>SUM(R32,T32)</f>
        <v>7</v>
      </c>
      <c r="R32" s="28">
        <f>SUM(R31:R31)</f>
        <v>7</v>
      </c>
      <c r="S32" s="28">
        <f>SUM(S31:S31)</f>
        <v>0</v>
      </c>
      <c r="T32" s="29">
        <f>SUM(T31:T31)</f>
        <v>0</v>
      </c>
      <c r="U32" s="27">
        <f>SUM(V32,X32)</f>
        <v>7</v>
      </c>
      <c r="V32" s="28">
        <f>SUM(V31:V31)</f>
        <v>7</v>
      </c>
      <c r="W32" s="28">
        <f>SUM(W31:W31)</f>
        <v>0</v>
      </c>
      <c r="X32" s="29">
        <f>SUM(X31:X31)</f>
        <v>0</v>
      </c>
      <c r="Y32" s="20"/>
    </row>
    <row r="33" spans="1:32" ht="18.75" customHeight="1" x14ac:dyDescent="0.25">
      <c r="A33" s="376">
        <v>1</v>
      </c>
      <c r="B33" s="378">
        <v>2</v>
      </c>
      <c r="C33" s="427">
        <v>2</v>
      </c>
      <c r="D33" s="382" t="s">
        <v>54</v>
      </c>
      <c r="E33" s="428">
        <v>8</v>
      </c>
      <c r="F33" s="429" t="s">
        <v>31</v>
      </c>
      <c r="G33" s="371" t="s">
        <v>55</v>
      </c>
      <c r="H33" s="61" t="s">
        <v>33</v>
      </c>
      <c r="I33" s="62">
        <v>24.8</v>
      </c>
      <c r="J33" s="24">
        <v>24.8</v>
      </c>
      <c r="K33" s="23">
        <v>0</v>
      </c>
      <c r="L33" s="26">
        <v>0</v>
      </c>
      <c r="M33" s="22">
        <f>SUM(N33,P33)</f>
        <v>20</v>
      </c>
      <c r="N33" s="23">
        <v>20</v>
      </c>
      <c r="O33" s="23"/>
      <c r="P33" s="26"/>
      <c r="Q33" s="22">
        <f>SUM(R33,T33)</f>
        <v>20</v>
      </c>
      <c r="R33" s="23">
        <v>20</v>
      </c>
      <c r="S33" s="23"/>
      <c r="T33" s="26"/>
      <c r="U33" s="22">
        <f>SUM(V33,X33)</f>
        <v>20</v>
      </c>
      <c r="V33" s="23">
        <v>20</v>
      </c>
      <c r="W33" s="23"/>
      <c r="X33" s="26"/>
      <c r="Y33" s="20"/>
    </row>
    <row r="34" spans="1:32" ht="18.75" customHeight="1" thickBot="1" x14ac:dyDescent="0.3">
      <c r="A34" s="377"/>
      <c r="B34" s="379"/>
      <c r="C34" s="422"/>
      <c r="D34" s="383"/>
      <c r="E34" s="425"/>
      <c r="F34" s="430"/>
      <c r="G34" s="372"/>
      <c r="H34" s="63" t="s">
        <v>27</v>
      </c>
      <c r="I34" s="64">
        <v>14</v>
      </c>
      <c r="J34" s="39">
        <v>14</v>
      </c>
      <c r="K34" s="39"/>
      <c r="L34" s="65"/>
      <c r="M34" s="38">
        <v>14</v>
      </c>
      <c r="N34" s="39">
        <v>14</v>
      </c>
      <c r="O34" s="39"/>
      <c r="P34" s="37"/>
      <c r="Q34" s="38">
        <v>14</v>
      </c>
      <c r="R34" s="39">
        <v>14</v>
      </c>
      <c r="S34" s="39"/>
      <c r="T34" s="37"/>
      <c r="U34" s="38">
        <v>14</v>
      </c>
      <c r="V34" s="39">
        <v>14</v>
      </c>
      <c r="W34" s="39"/>
      <c r="X34" s="37"/>
      <c r="Y34" s="20"/>
    </row>
    <row r="35" spans="1:32" ht="18" customHeight="1" thickBot="1" x14ac:dyDescent="0.3">
      <c r="A35" s="412"/>
      <c r="B35" s="413"/>
      <c r="C35" s="415"/>
      <c r="D35" s="416"/>
      <c r="E35" s="418"/>
      <c r="F35" s="419" t="s">
        <v>29</v>
      </c>
      <c r="G35" s="420"/>
      <c r="H35" s="421"/>
      <c r="I35" s="66">
        <f>SUM(J35,L35)</f>
        <v>38.799999999999997</v>
      </c>
      <c r="J35" s="28">
        <f>J33+J34</f>
        <v>38.799999999999997</v>
      </c>
      <c r="K35" s="28">
        <f t="shared" ref="K35:L35" si="19">K33+K34</f>
        <v>0</v>
      </c>
      <c r="L35" s="28">
        <f t="shared" si="19"/>
        <v>0</v>
      </c>
      <c r="M35" s="27">
        <f>SUM(N35,P35)</f>
        <v>34</v>
      </c>
      <c r="N35" s="28">
        <f>N33+N34</f>
        <v>34</v>
      </c>
      <c r="O35" s="28">
        <f t="shared" ref="O35:P35" si="20">O33+O34</f>
        <v>0</v>
      </c>
      <c r="P35" s="28">
        <f t="shared" si="20"/>
        <v>0</v>
      </c>
      <c r="Q35" s="27">
        <f>SUM(R35,T35)</f>
        <v>34</v>
      </c>
      <c r="R35" s="28">
        <f>R33+R34</f>
        <v>34</v>
      </c>
      <c r="S35" s="28">
        <f t="shared" ref="S35:T35" si="21">S33+S34</f>
        <v>0</v>
      </c>
      <c r="T35" s="29">
        <f t="shared" si="21"/>
        <v>0</v>
      </c>
      <c r="U35" s="27">
        <f>SUM(V35,X35)</f>
        <v>34</v>
      </c>
      <c r="V35" s="28">
        <f>V33+V34</f>
        <v>34</v>
      </c>
      <c r="W35" s="28">
        <f t="shared" ref="W35:X35" si="22">W33+W34</f>
        <v>0</v>
      </c>
      <c r="X35" s="29">
        <f t="shared" si="22"/>
        <v>0</v>
      </c>
      <c r="Y35" s="20"/>
    </row>
    <row r="36" spans="1:32" ht="18.75" customHeight="1" thickBot="1" x14ac:dyDescent="0.3">
      <c r="A36" s="377">
        <v>1</v>
      </c>
      <c r="B36" s="379">
        <v>2</v>
      </c>
      <c r="C36" s="422">
        <v>3</v>
      </c>
      <c r="D36" s="383" t="s">
        <v>56</v>
      </c>
      <c r="E36" s="425">
        <v>8</v>
      </c>
      <c r="F36" s="67" t="s">
        <v>52</v>
      </c>
      <c r="G36" s="68" t="s">
        <v>57</v>
      </c>
      <c r="H36" s="69" t="s">
        <v>41</v>
      </c>
      <c r="I36" s="60">
        <f>SUM(J36,L36)</f>
        <v>5.3</v>
      </c>
      <c r="J36" s="23">
        <v>5.3</v>
      </c>
      <c r="K36" s="23">
        <v>4.8</v>
      </c>
      <c r="L36" s="26">
        <v>0</v>
      </c>
      <c r="M36" s="22">
        <f>SUM(N36,P36)</f>
        <v>6</v>
      </c>
      <c r="N36" s="23">
        <v>6</v>
      </c>
      <c r="O36" s="23">
        <v>5.5</v>
      </c>
      <c r="P36" s="26"/>
      <c r="Q36" s="22">
        <v>6</v>
      </c>
      <c r="R36" s="23">
        <v>6</v>
      </c>
      <c r="S36" s="23">
        <v>5.5</v>
      </c>
      <c r="T36" s="26"/>
      <c r="U36" s="22">
        <f>SUM(V36,X36)</f>
        <v>6</v>
      </c>
      <c r="V36" s="23">
        <v>6</v>
      </c>
      <c r="W36" s="23">
        <v>5.5</v>
      </c>
      <c r="X36" s="26"/>
      <c r="Y36" s="20"/>
    </row>
    <row r="37" spans="1:32" ht="18" customHeight="1" thickBot="1" x14ac:dyDescent="0.3">
      <c r="A37" s="377"/>
      <c r="B37" s="413"/>
      <c r="C37" s="423"/>
      <c r="D37" s="424"/>
      <c r="E37" s="426"/>
      <c r="F37" s="374" t="s">
        <v>29</v>
      </c>
      <c r="G37" s="374"/>
      <c r="H37" s="375"/>
      <c r="I37" s="27">
        <f>SUM(J37,L37)</f>
        <v>5.3</v>
      </c>
      <c r="J37" s="28">
        <f>SUM(J36:J36)</f>
        <v>5.3</v>
      </c>
      <c r="K37" s="28">
        <f>SUM(K36:K36)</f>
        <v>4.8</v>
      </c>
      <c r="L37" s="32">
        <f>SUM(L36:L36)</f>
        <v>0</v>
      </c>
      <c r="M37" s="27">
        <f>SUM(N37,P37)</f>
        <v>6</v>
      </c>
      <c r="N37" s="28">
        <f>SUM(N36:N36)</f>
        <v>6</v>
      </c>
      <c r="O37" s="28">
        <f>SUM(O36:O36)</f>
        <v>5.5</v>
      </c>
      <c r="P37" s="29">
        <f>SUM(P36:P36)</f>
        <v>0</v>
      </c>
      <c r="Q37" s="27">
        <f>SUM(R37,T37)</f>
        <v>6</v>
      </c>
      <c r="R37" s="28">
        <f>SUM(R36:R36)</f>
        <v>6</v>
      </c>
      <c r="S37" s="28">
        <f>SUM(S36:S36)</f>
        <v>5.5</v>
      </c>
      <c r="T37" s="29">
        <f>SUM(T36:T36)</f>
        <v>0</v>
      </c>
      <c r="U37" s="27">
        <f>SUM(V37,X37)</f>
        <v>6</v>
      </c>
      <c r="V37" s="28">
        <f>SUM(V36:V36)</f>
        <v>6</v>
      </c>
      <c r="W37" s="28">
        <f>SUM(W36:W36)</f>
        <v>5.5</v>
      </c>
      <c r="X37" s="29">
        <f>SUM(X36:X36)</f>
        <v>0</v>
      </c>
      <c r="Y37" s="20"/>
    </row>
    <row r="38" spans="1:32" ht="13.5" customHeight="1" thickBot="1" x14ac:dyDescent="0.3">
      <c r="A38" s="53">
        <v>1</v>
      </c>
      <c r="B38" s="54">
        <v>2</v>
      </c>
      <c r="C38" s="406" t="s">
        <v>49</v>
      </c>
      <c r="D38" s="407"/>
      <c r="E38" s="407"/>
      <c r="F38" s="407"/>
      <c r="G38" s="407"/>
      <c r="H38" s="408"/>
      <c r="I38" s="55">
        <f t="shared" ref="I38" si="23">SUM(J38,L38)</f>
        <v>55.399999999999991</v>
      </c>
      <c r="J38" s="56">
        <f>J32+J35+J37</f>
        <v>55.399999999999991</v>
      </c>
      <c r="K38" s="56">
        <f t="shared" ref="K38:L38" si="24">K32+K35+K37</f>
        <v>4.8</v>
      </c>
      <c r="L38" s="56">
        <f t="shared" si="24"/>
        <v>0</v>
      </c>
      <c r="M38" s="55">
        <f t="shared" ref="M38" si="25">SUM(N38,P38)</f>
        <v>47</v>
      </c>
      <c r="N38" s="56">
        <f>N32+N35+N37</f>
        <v>47</v>
      </c>
      <c r="O38" s="56">
        <f t="shared" ref="O38:P38" si="26">O32+O35+O37</f>
        <v>5.5</v>
      </c>
      <c r="P38" s="56">
        <f t="shared" si="26"/>
        <v>0</v>
      </c>
      <c r="Q38" s="55">
        <f t="shared" ref="Q38" si="27">SUM(R38,T38)</f>
        <v>47</v>
      </c>
      <c r="R38" s="56">
        <f>R32+R35+R37</f>
        <v>47</v>
      </c>
      <c r="S38" s="56">
        <f t="shared" ref="S38:T38" si="28">S32+S35+S37</f>
        <v>5.5</v>
      </c>
      <c r="T38" s="56">
        <f t="shared" si="28"/>
        <v>0</v>
      </c>
      <c r="U38" s="55">
        <f t="shared" ref="U38" si="29">SUM(V38,X38)</f>
        <v>47</v>
      </c>
      <c r="V38" s="56">
        <f>V32+V35+V37</f>
        <v>47</v>
      </c>
      <c r="W38" s="56">
        <f t="shared" ref="W38:X38" si="30">W32+W35+W37</f>
        <v>5.5</v>
      </c>
      <c r="X38" s="57">
        <f t="shared" si="30"/>
        <v>0</v>
      </c>
      <c r="Y38" s="20"/>
    </row>
    <row r="39" spans="1:32" ht="13.8" thickBot="1" x14ac:dyDescent="0.3">
      <c r="A39" s="70">
        <v>1</v>
      </c>
      <c r="B39" s="431" t="s">
        <v>58</v>
      </c>
      <c r="C39" s="432"/>
      <c r="D39" s="432"/>
      <c r="E39" s="432"/>
      <c r="F39" s="432"/>
      <c r="G39" s="432"/>
      <c r="H39" s="433"/>
      <c r="I39" s="71">
        <f t="shared" ref="I39" si="31">J39+L39</f>
        <v>18241.5</v>
      </c>
      <c r="J39" s="72">
        <f>J38+J29</f>
        <v>18241.5</v>
      </c>
      <c r="K39" s="72">
        <f t="shared" ref="K39:L39" si="32">K38+K29</f>
        <v>4.8</v>
      </c>
      <c r="L39" s="72">
        <f t="shared" si="32"/>
        <v>0</v>
      </c>
      <c r="M39" s="73">
        <f t="shared" ref="M39" si="33">N39+P39</f>
        <v>19248.8</v>
      </c>
      <c r="N39" s="72">
        <f>N38+N29</f>
        <v>19248.8</v>
      </c>
      <c r="O39" s="72">
        <f t="shared" ref="O39:P39" si="34">O38+O29</f>
        <v>5.5</v>
      </c>
      <c r="P39" s="72">
        <f t="shared" si="34"/>
        <v>0</v>
      </c>
      <c r="Q39" s="73">
        <f t="shared" ref="Q39" si="35">R39+T39</f>
        <v>19721.5</v>
      </c>
      <c r="R39" s="72">
        <f>R38+R29</f>
        <v>19721.5</v>
      </c>
      <c r="S39" s="72">
        <f t="shared" ref="S39:T39" si="36">S38+S29</f>
        <v>5.5</v>
      </c>
      <c r="T39" s="72">
        <f t="shared" si="36"/>
        <v>0</v>
      </c>
      <c r="U39" s="73">
        <f t="shared" ref="U39" si="37">V39+X39</f>
        <v>19721.5</v>
      </c>
      <c r="V39" s="72">
        <f>V38+V29</f>
        <v>19721.5</v>
      </c>
      <c r="W39" s="72">
        <f t="shared" ref="W39:X39" si="38">W38+W29</f>
        <v>5.5</v>
      </c>
      <c r="X39" s="74">
        <f t="shared" si="38"/>
        <v>0</v>
      </c>
      <c r="Y39" s="20"/>
    </row>
    <row r="40" spans="1:32" ht="13.5" customHeight="1" thickBot="1" x14ac:dyDescent="0.3">
      <c r="A40" s="75">
        <v>2</v>
      </c>
      <c r="B40" s="434" t="s">
        <v>59</v>
      </c>
      <c r="C40" s="435"/>
      <c r="D40" s="435"/>
      <c r="E40" s="435"/>
      <c r="F40" s="435"/>
      <c r="G40" s="435"/>
      <c r="H40" s="435"/>
      <c r="I40" s="435"/>
      <c r="J40" s="435"/>
      <c r="K40" s="435"/>
      <c r="L40" s="435"/>
      <c r="M40" s="435"/>
      <c r="N40" s="435"/>
      <c r="O40" s="435"/>
      <c r="P40" s="435"/>
      <c r="Q40" s="435"/>
      <c r="R40" s="435"/>
      <c r="S40" s="435"/>
      <c r="T40" s="435"/>
      <c r="U40" s="435"/>
      <c r="V40" s="435"/>
      <c r="W40" s="435"/>
      <c r="X40" s="436"/>
      <c r="Y40" s="20"/>
    </row>
    <row r="41" spans="1:32" ht="13.5" customHeight="1" thickBot="1" x14ac:dyDescent="0.3">
      <c r="A41" s="76">
        <v>2</v>
      </c>
      <c r="B41" s="77">
        <v>1</v>
      </c>
      <c r="C41" s="437" t="s">
        <v>60</v>
      </c>
      <c r="D41" s="438"/>
      <c r="E41" s="438"/>
      <c r="F41" s="438"/>
      <c r="G41" s="438"/>
      <c r="H41" s="438"/>
      <c r="I41" s="438"/>
      <c r="J41" s="438"/>
      <c r="K41" s="438"/>
      <c r="L41" s="438"/>
      <c r="M41" s="438"/>
      <c r="N41" s="438"/>
      <c r="O41" s="438"/>
      <c r="P41" s="438"/>
      <c r="Q41" s="438"/>
      <c r="R41" s="438"/>
      <c r="S41" s="438"/>
      <c r="T41" s="438"/>
      <c r="U41" s="438"/>
      <c r="V41" s="438"/>
      <c r="W41" s="438"/>
      <c r="X41" s="439"/>
      <c r="Y41" s="20"/>
    </row>
    <row r="42" spans="1:32" ht="37.5" hidden="1" customHeight="1" thickBot="1" x14ac:dyDescent="0.3">
      <c r="A42" s="376">
        <v>2</v>
      </c>
      <c r="B42" s="378">
        <v>1</v>
      </c>
      <c r="C42" s="371">
        <v>1</v>
      </c>
      <c r="D42" s="398" t="s">
        <v>61</v>
      </c>
      <c r="E42" s="441" t="s">
        <v>62</v>
      </c>
      <c r="F42" s="399" t="s">
        <v>52</v>
      </c>
      <c r="G42" s="371" t="s">
        <v>63</v>
      </c>
      <c r="H42" s="61" t="s">
        <v>33</v>
      </c>
      <c r="I42" s="17">
        <f>SUM(J42,L42)</f>
        <v>0</v>
      </c>
      <c r="J42" s="18"/>
      <c r="K42" s="18"/>
      <c r="L42" s="19"/>
      <c r="M42" s="17">
        <f>SUM(N42,P42)</f>
        <v>0</v>
      </c>
      <c r="N42" s="18"/>
      <c r="O42" s="18"/>
      <c r="P42" s="19">
        <v>0</v>
      </c>
      <c r="Q42" s="17">
        <f>SUM(R42,T42)</f>
        <v>0</v>
      </c>
      <c r="R42" s="18"/>
      <c r="S42" s="18"/>
      <c r="T42" s="19">
        <v>0</v>
      </c>
      <c r="U42" s="17">
        <f>SUM(V42,X42)</f>
        <v>0</v>
      </c>
      <c r="V42" s="18"/>
      <c r="W42" s="18"/>
      <c r="X42" s="19">
        <v>0</v>
      </c>
      <c r="Y42" s="20"/>
    </row>
    <row r="43" spans="1:32" ht="31.5" hidden="1" customHeight="1" x14ac:dyDescent="0.25">
      <c r="A43" s="377"/>
      <c r="B43" s="379"/>
      <c r="C43" s="381"/>
      <c r="D43" s="383"/>
      <c r="E43" s="442"/>
      <c r="F43" s="385"/>
      <c r="G43" s="381"/>
      <c r="H43" s="40" t="s">
        <v>64</v>
      </c>
      <c r="I43" s="36">
        <f t="shared" ref="I43" si="39">SUM(J43,L43)</f>
        <v>0</v>
      </c>
      <c r="J43" s="41"/>
      <c r="K43" s="41"/>
      <c r="L43" s="78"/>
      <c r="M43" s="36">
        <f t="shared" ref="M43" si="40">SUM(N43,P43)</f>
        <v>0</v>
      </c>
      <c r="N43" s="41"/>
      <c r="O43" s="41"/>
      <c r="P43" s="78">
        <v>0</v>
      </c>
      <c r="Q43" s="36">
        <f t="shared" ref="Q43" si="41">SUM(R43,T43)</f>
        <v>0</v>
      </c>
      <c r="R43" s="41"/>
      <c r="S43" s="41"/>
      <c r="T43" s="78">
        <v>0</v>
      </c>
      <c r="U43" s="36">
        <f t="shared" ref="U43" si="42">SUM(V43,X43)</f>
        <v>0</v>
      </c>
      <c r="V43" s="41"/>
      <c r="W43" s="41"/>
      <c r="X43" s="78">
        <v>0</v>
      </c>
      <c r="Y43" s="20"/>
    </row>
    <row r="44" spans="1:32" ht="41.25" hidden="1" customHeight="1" x14ac:dyDescent="0.25">
      <c r="A44" s="377"/>
      <c r="B44" s="379"/>
      <c r="C44" s="381"/>
      <c r="D44" s="383"/>
      <c r="E44" s="442"/>
      <c r="F44" s="385"/>
      <c r="G44" s="381"/>
      <c r="H44" s="79" t="s">
        <v>65</v>
      </c>
      <c r="I44" s="80"/>
      <c r="J44" s="81"/>
      <c r="K44" s="81"/>
      <c r="L44" s="81"/>
      <c r="M44" s="80"/>
      <c r="N44" s="81"/>
      <c r="O44" s="81"/>
      <c r="P44" s="81"/>
      <c r="Q44" s="82"/>
      <c r="R44" s="83"/>
      <c r="S44" s="83"/>
      <c r="T44" s="84"/>
      <c r="U44" s="82"/>
      <c r="V44" s="83"/>
      <c r="W44" s="83"/>
      <c r="X44" s="84"/>
      <c r="Y44" s="20"/>
    </row>
    <row r="45" spans="1:32" ht="24.45" customHeight="1" x14ac:dyDescent="0.25">
      <c r="A45" s="377"/>
      <c r="B45" s="379"/>
      <c r="C45" s="381"/>
      <c r="D45" s="383"/>
      <c r="E45" s="442"/>
      <c r="F45" s="371" t="s">
        <v>52</v>
      </c>
      <c r="G45" s="371" t="s">
        <v>63</v>
      </c>
      <c r="H45" s="79" t="s">
        <v>33</v>
      </c>
      <c r="I45" s="17">
        <f>J45+L45</f>
        <v>610.4</v>
      </c>
      <c r="J45" s="81">
        <v>609.29999999999995</v>
      </c>
      <c r="K45" s="81">
        <v>529.29999999999995</v>
      </c>
      <c r="L45" s="85">
        <v>1.1000000000000001</v>
      </c>
      <c r="M45" s="17">
        <v>697.9</v>
      </c>
      <c r="N45" s="81">
        <v>697.9</v>
      </c>
      <c r="O45" s="81">
        <v>629.4</v>
      </c>
      <c r="P45" s="86"/>
      <c r="Q45" s="17">
        <v>753.3</v>
      </c>
      <c r="R45" s="81">
        <v>753.3</v>
      </c>
      <c r="S45" s="81">
        <v>684.8</v>
      </c>
      <c r="T45" s="87"/>
      <c r="U45" s="17">
        <v>753.3</v>
      </c>
      <c r="V45" s="81">
        <v>753.3</v>
      </c>
      <c r="W45" s="81">
        <v>684.8</v>
      </c>
      <c r="X45" s="87"/>
      <c r="Y45" s="20"/>
      <c r="Z45" s="88"/>
      <c r="AC45" s="89"/>
      <c r="AD45" s="90"/>
      <c r="AE45" s="90"/>
      <c r="AF45" s="90"/>
    </row>
    <row r="46" spans="1:32" ht="24.45" customHeight="1" x14ac:dyDescent="0.25">
      <c r="A46" s="377"/>
      <c r="B46" s="379"/>
      <c r="C46" s="381"/>
      <c r="D46" s="383"/>
      <c r="E46" s="442"/>
      <c r="F46" s="381"/>
      <c r="G46" s="381"/>
      <c r="H46" s="79" t="s">
        <v>66</v>
      </c>
      <c r="I46" s="22">
        <f>J46+L46</f>
        <v>0</v>
      </c>
      <c r="J46" s="81">
        <v>0</v>
      </c>
      <c r="K46" s="81">
        <v>0</v>
      </c>
      <c r="L46" s="85"/>
      <c r="M46" s="22">
        <v>94.1</v>
      </c>
      <c r="N46" s="81">
        <v>94.1</v>
      </c>
      <c r="O46" s="81">
        <v>92.8</v>
      </c>
      <c r="P46" s="86"/>
      <c r="Q46" s="22">
        <v>94.1</v>
      </c>
      <c r="R46" s="91">
        <v>94.1</v>
      </c>
      <c r="S46" s="81">
        <v>92.8</v>
      </c>
      <c r="T46" s="92"/>
      <c r="U46" s="22">
        <v>94.1</v>
      </c>
      <c r="V46" s="91">
        <v>94.1</v>
      </c>
      <c r="W46" s="81">
        <v>92.8</v>
      </c>
      <c r="X46" s="92"/>
      <c r="Y46" s="20"/>
      <c r="Z46" s="88"/>
      <c r="AC46" s="89"/>
      <c r="AD46" s="90"/>
      <c r="AE46" s="90"/>
      <c r="AF46" s="90"/>
    </row>
    <row r="47" spans="1:32" ht="21" customHeight="1" x14ac:dyDescent="0.25">
      <c r="A47" s="377"/>
      <c r="B47" s="379"/>
      <c r="C47" s="381"/>
      <c r="D47" s="383"/>
      <c r="E47" s="442"/>
      <c r="F47" s="381"/>
      <c r="G47" s="381"/>
      <c r="H47" s="79" t="s">
        <v>41</v>
      </c>
      <c r="I47" s="22">
        <f>J47+L47</f>
        <v>15.299999999999997</v>
      </c>
      <c r="J47" s="81">
        <f>24.7-0.1-9.3</f>
        <v>15.299999999999997</v>
      </c>
      <c r="K47" s="81">
        <f>24.3-9.3</f>
        <v>15</v>
      </c>
      <c r="L47" s="85"/>
      <c r="M47" s="22">
        <v>4.5</v>
      </c>
      <c r="N47" s="81">
        <v>4.5</v>
      </c>
      <c r="O47" s="81">
        <v>4.5</v>
      </c>
      <c r="P47" s="86"/>
      <c r="Q47" s="22">
        <v>4.5</v>
      </c>
      <c r="R47" s="91">
        <v>4.5</v>
      </c>
      <c r="S47" s="81">
        <v>4.5</v>
      </c>
      <c r="T47" s="92"/>
      <c r="U47" s="22">
        <v>4.5</v>
      </c>
      <c r="V47" s="91">
        <v>4.5</v>
      </c>
      <c r="W47" s="81">
        <v>4.5</v>
      </c>
      <c r="X47" s="92"/>
      <c r="Y47" s="20"/>
      <c r="Z47" s="88"/>
      <c r="AC47" s="89"/>
      <c r="AD47" s="90"/>
      <c r="AE47" s="90"/>
      <c r="AF47" s="90"/>
    </row>
    <row r="48" spans="1:32" ht="24.75" customHeight="1" thickBot="1" x14ac:dyDescent="0.3">
      <c r="A48" s="377"/>
      <c r="B48" s="379"/>
      <c r="C48" s="381"/>
      <c r="D48" s="383"/>
      <c r="E48" s="442"/>
      <c r="F48" s="372"/>
      <c r="G48" s="372"/>
      <c r="H48" s="79" t="s">
        <v>64</v>
      </c>
      <c r="I48" s="22">
        <f>SUM(J48,L48)</f>
        <v>21</v>
      </c>
      <c r="J48" s="81">
        <v>21</v>
      </c>
      <c r="K48" s="81">
        <v>12.1</v>
      </c>
      <c r="L48" s="93"/>
      <c r="M48" s="22">
        <v>21.1</v>
      </c>
      <c r="N48" s="81">
        <v>21.1</v>
      </c>
      <c r="O48" s="81">
        <v>13.9</v>
      </c>
      <c r="P48" s="81"/>
      <c r="Q48" s="22">
        <v>21.1</v>
      </c>
      <c r="R48" s="91">
        <v>21.1</v>
      </c>
      <c r="S48" s="81">
        <v>13.9</v>
      </c>
      <c r="T48" s="94"/>
      <c r="U48" s="22">
        <v>21.1</v>
      </c>
      <c r="V48" s="91">
        <v>21.1</v>
      </c>
      <c r="W48" s="81">
        <v>13.9</v>
      </c>
      <c r="X48" s="94"/>
      <c r="Y48" s="20"/>
      <c r="Z48" s="88"/>
      <c r="AC48" s="89"/>
      <c r="AD48" s="90"/>
      <c r="AE48" s="95"/>
      <c r="AF48" s="95"/>
    </row>
    <row r="49" spans="1:32" ht="17.25" customHeight="1" thickBot="1" x14ac:dyDescent="0.3">
      <c r="A49" s="412"/>
      <c r="B49" s="413"/>
      <c r="C49" s="440"/>
      <c r="D49" s="416"/>
      <c r="E49" s="443"/>
      <c r="F49" s="400" t="s">
        <v>29</v>
      </c>
      <c r="G49" s="401"/>
      <c r="H49" s="402"/>
      <c r="I49" s="27">
        <f>SUM(J49,L49)</f>
        <v>646.69999999999993</v>
      </c>
      <c r="J49" s="28">
        <f>SUM(J42:J48)</f>
        <v>645.59999999999991</v>
      </c>
      <c r="K49" s="28">
        <f>SUM(K42:K48)</f>
        <v>556.4</v>
      </c>
      <c r="L49" s="28">
        <f>SUM(L42:L48)</f>
        <v>1.1000000000000001</v>
      </c>
      <c r="M49" s="27">
        <f>SUM(N49,P49)</f>
        <v>817.6</v>
      </c>
      <c r="N49" s="28">
        <f>SUM(N45:N48)</f>
        <v>817.6</v>
      </c>
      <c r="O49" s="28">
        <f>SUM(O45:O48)</f>
        <v>740.59999999999991</v>
      </c>
      <c r="P49" s="28">
        <f>SUM(P45:P48)</f>
        <v>0</v>
      </c>
      <c r="Q49" s="27">
        <f>SUM(R49,T49)</f>
        <v>873</v>
      </c>
      <c r="R49" s="28">
        <f>SUM(R45:R48)</f>
        <v>873</v>
      </c>
      <c r="S49" s="28">
        <f>SUM(S45:S48)</f>
        <v>795.99999999999989</v>
      </c>
      <c r="T49" s="29">
        <f>SUM(T42:T48)</f>
        <v>0</v>
      </c>
      <c r="U49" s="27">
        <f>SUM(V49,X49)</f>
        <v>873</v>
      </c>
      <c r="V49" s="28">
        <f>SUM(V45:V48)</f>
        <v>873</v>
      </c>
      <c r="W49" s="28">
        <f>SUM(W45:W48)</f>
        <v>795.99999999999989</v>
      </c>
      <c r="X49" s="29">
        <f>SUM(X42:X48)</f>
        <v>0</v>
      </c>
      <c r="Y49" s="20"/>
      <c r="Z49" s="88"/>
    </row>
    <row r="50" spans="1:32" ht="23.25" customHeight="1" x14ac:dyDescent="0.25">
      <c r="A50" s="377">
        <v>2</v>
      </c>
      <c r="B50" s="379">
        <v>1</v>
      </c>
      <c r="C50" s="381">
        <v>2</v>
      </c>
      <c r="D50" s="383" t="s">
        <v>67</v>
      </c>
      <c r="E50" s="444" t="s">
        <v>68</v>
      </c>
      <c r="F50" s="399" t="s">
        <v>52</v>
      </c>
      <c r="G50" s="371" t="s">
        <v>69</v>
      </c>
      <c r="H50" s="61" t="s">
        <v>33</v>
      </c>
      <c r="I50" s="17">
        <v>612.79999999999995</v>
      </c>
      <c r="J50" s="18">
        <v>608.6</v>
      </c>
      <c r="K50" s="18">
        <v>507.9</v>
      </c>
      <c r="L50" s="19">
        <v>4.2</v>
      </c>
      <c r="M50" s="17">
        <v>726</v>
      </c>
      <c r="N50" s="18">
        <v>726</v>
      </c>
      <c r="O50" s="18">
        <v>632.1</v>
      </c>
      <c r="P50" s="19"/>
      <c r="Q50" s="17">
        <v>789</v>
      </c>
      <c r="R50" s="18">
        <v>789</v>
      </c>
      <c r="S50" s="18">
        <v>695.1</v>
      </c>
      <c r="T50" s="19"/>
      <c r="U50" s="17">
        <v>789</v>
      </c>
      <c r="V50" s="18">
        <v>789</v>
      </c>
      <c r="W50" s="18">
        <v>695.1</v>
      </c>
      <c r="X50" s="19"/>
      <c r="Y50" s="20"/>
      <c r="Z50" s="88"/>
      <c r="AC50" s="89"/>
      <c r="AD50" s="96"/>
      <c r="AE50" s="96"/>
      <c r="AF50" s="89"/>
    </row>
    <row r="51" spans="1:32" ht="23.25" customHeight="1" x14ac:dyDescent="0.25">
      <c r="A51" s="377"/>
      <c r="B51" s="379"/>
      <c r="C51" s="381"/>
      <c r="D51" s="383"/>
      <c r="E51" s="444"/>
      <c r="F51" s="385"/>
      <c r="G51" s="381"/>
      <c r="H51" s="40" t="s">
        <v>66</v>
      </c>
      <c r="I51" s="22">
        <v>0</v>
      </c>
      <c r="J51" s="23">
        <v>0</v>
      </c>
      <c r="K51" s="23">
        <v>0</v>
      </c>
      <c r="L51" s="26"/>
      <c r="M51" s="22">
        <v>83.3</v>
      </c>
      <c r="N51" s="23">
        <v>83.3</v>
      </c>
      <c r="O51" s="23">
        <v>81.8</v>
      </c>
      <c r="P51" s="26"/>
      <c r="Q51" s="22">
        <v>83.3</v>
      </c>
      <c r="R51" s="23">
        <v>83.3</v>
      </c>
      <c r="S51" s="23">
        <v>81.8</v>
      </c>
      <c r="T51" s="26"/>
      <c r="U51" s="22">
        <v>83.3</v>
      </c>
      <c r="V51" s="23">
        <v>83.3</v>
      </c>
      <c r="W51" s="23">
        <v>81.8</v>
      </c>
      <c r="X51" s="26"/>
      <c r="Y51" s="20"/>
      <c r="Z51" s="88"/>
      <c r="AC51" s="89"/>
      <c r="AD51" s="96"/>
      <c r="AE51" s="96"/>
      <c r="AF51" s="89"/>
    </row>
    <row r="52" spans="1:32" ht="23.25" hidden="1" customHeight="1" x14ac:dyDescent="0.25">
      <c r="A52" s="377"/>
      <c r="B52" s="379"/>
      <c r="C52" s="381"/>
      <c r="D52" s="383"/>
      <c r="E52" s="444"/>
      <c r="F52" s="385"/>
      <c r="G52" s="381"/>
      <c r="H52" s="40" t="s">
        <v>41</v>
      </c>
      <c r="I52" s="22"/>
      <c r="J52" s="23"/>
      <c r="K52" s="23"/>
      <c r="L52" s="26"/>
      <c r="M52" s="22"/>
      <c r="N52" s="23"/>
      <c r="O52" s="23"/>
      <c r="P52" s="26"/>
      <c r="Q52" s="22"/>
      <c r="R52" s="23"/>
      <c r="S52" s="23"/>
      <c r="T52" s="26"/>
      <c r="U52" s="22"/>
      <c r="V52" s="23"/>
      <c r="W52" s="23"/>
      <c r="X52" s="26"/>
      <c r="Y52" s="20"/>
      <c r="Z52" s="88"/>
      <c r="AC52" s="89"/>
      <c r="AD52" s="96"/>
      <c r="AE52" s="96"/>
      <c r="AF52" s="89"/>
    </row>
    <row r="53" spans="1:32" ht="23.25" customHeight="1" x14ac:dyDescent="0.25">
      <c r="A53" s="377"/>
      <c r="B53" s="379"/>
      <c r="C53" s="381"/>
      <c r="D53" s="383"/>
      <c r="E53" s="444"/>
      <c r="F53" s="385"/>
      <c r="G53" s="381"/>
      <c r="H53" s="40" t="s">
        <v>41</v>
      </c>
      <c r="I53" s="22">
        <f>J53+L53</f>
        <v>20.9</v>
      </c>
      <c r="J53" s="23">
        <f>15.2-10.6+16.3</f>
        <v>20.9</v>
      </c>
      <c r="K53" s="23">
        <f>15.2-10.6+16.1</f>
        <v>20.700000000000003</v>
      </c>
      <c r="L53" s="26"/>
      <c r="M53" s="22">
        <v>3</v>
      </c>
      <c r="N53" s="23">
        <v>3</v>
      </c>
      <c r="O53" s="23">
        <v>3</v>
      </c>
      <c r="P53" s="26"/>
      <c r="Q53" s="22">
        <v>3</v>
      </c>
      <c r="R53" s="23">
        <v>3</v>
      </c>
      <c r="S53" s="23">
        <v>3</v>
      </c>
      <c r="T53" s="26"/>
      <c r="U53" s="22">
        <v>3</v>
      </c>
      <c r="V53" s="23">
        <v>3</v>
      </c>
      <c r="W53" s="23">
        <v>3</v>
      </c>
      <c r="X53" s="26"/>
      <c r="Y53" s="20"/>
      <c r="Z53" s="88"/>
      <c r="AC53" s="89"/>
      <c r="AD53" s="96"/>
      <c r="AE53" s="96"/>
      <c r="AF53" s="89"/>
    </row>
    <row r="54" spans="1:32" ht="23.25" customHeight="1" thickBot="1" x14ac:dyDescent="0.3">
      <c r="A54" s="377"/>
      <c r="B54" s="379"/>
      <c r="C54" s="381"/>
      <c r="D54" s="383"/>
      <c r="E54" s="444"/>
      <c r="F54" s="385"/>
      <c r="G54" s="381"/>
      <c r="H54" s="40" t="s">
        <v>64</v>
      </c>
      <c r="I54" s="22">
        <v>35.299999999999997</v>
      </c>
      <c r="J54" s="41">
        <v>35.299999999999997</v>
      </c>
      <c r="K54" s="41">
        <f>13+6.7</f>
        <v>19.7</v>
      </c>
      <c r="L54" s="78"/>
      <c r="M54" s="22">
        <v>30</v>
      </c>
      <c r="N54" s="23">
        <v>30</v>
      </c>
      <c r="O54" s="41">
        <v>17.100000000000001</v>
      </c>
      <c r="P54" s="78"/>
      <c r="Q54" s="22">
        <f>R54+T54</f>
        <v>25.2</v>
      </c>
      <c r="R54" s="23">
        <v>25.2</v>
      </c>
      <c r="S54" s="41">
        <v>10</v>
      </c>
      <c r="T54" s="78"/>
      <c r="U54" s="22">
        <v>30</v>
      </c>
      <c r="V54" s="23">
        <v>30</v>
      </c>
      <c r="W54" s="41">
        <v>17.100000000000001</v>
      </c>
      <c r="X54" s="78"/>
      <c r="Y54" s="20"/>
      <c r="Z54" s="88"/>
      <c r="AC54" s="89"/>
      <c r="AD54" s="96"/>
    </row>
    <row r="55" spans="1:32" ht="30" customHeight="1" thickBot="1" x14ac:dyDescent="0.3">
      <c r="A55" s="412"/>
      <c r="B55" s="413"/>
      <c r="C55" s="440"/>
      <c r="D55" s="416"/>
      <c r="E55" s="445"/>
      <c r="F55" s="400" t="s">
        <v>29</v>
      </c>
      <c r="G55" s="401"/>
      <c r="H55" s="402"/>
      <c r="I55" s="27">
        <f>SUM(J55,L55)</f>
        <v>669</v>
      </c>
      <c r="J55" s="28">
        <f>SUM(J50:J54)</f>
        <v>664.8</v>
      </c>
      <c r="K55" s="28">
        <f>SUM(K50:K54)</f>
        <v>548.30000000000007</v>
      </c>
      <c r="L55" s="28">
        <f>SUM(L50:L54)</f>
        <v>4.2</v>
      </c>
      <c r="M55" s="27">
        <f>SUM(N55,P55)</f>
        <v>842.3</v>
      </c>
      <c r="N55" s="28">
        <f>SUM(N50:N54)</f>
        <v>842.3</v>
      </c>
      <c r="O55" s="28">
        <f>SUM(O50:O54)</f>
        <v>734</v>
      </c>
      <c r="P55" s="29">
        <f>SUM(P50:P54)</f>
        <v>0</v>
      </c>
      <c r="Q55" s="66">
        <f>SUM(R55,T55)</f>
        <v>900.5</v>
      </c>
      <c r="R55" s="28">
        <f>SUM(R50:R54)</f>
        <v>900.5</v>
      </c>
      <c r="S55" s="28">
        <f>SUM(S50:S54)</f>
        <v>789.9</v>
      </c>
      <c r="T55" s="29">
        <f>SUM(T50:T54)</f>
        <v>0</v>
      </c>
      <c r="U55" s="66">
        <f>SUM(V55,X55)</f>
        <v>905.3</v>
      </c>
      <c r="V55" s="28">
        <f>SUM(V50:V54)</f>
        <v>905.3</v>
      </c>
      <c r="W55" s="28">
        <f>SUM(W50:W54)</f>
        <v>797</v>
      </c>
      <c r="X55" s="29">
        <f>SUM(X50:X54)</f>
        <v>0</v>
      </c>
      <c r="Y55" s="20"/>
      <c r="Z55" s="88"/>
    </row>
    <row r="56" spans="1:32" ht="24.45" customHeight="1" x14ac:dyDescent="0.25">
      <c r="A56" s="376">
        <v>2</v>
      </c>
      <c r="B56" s="378">
        <v>1</v>
      </c>
      <c r="C56" s="380">
        <v>3</v>
      </c>
      <c r="D56" s="382" t="s">
        <v>70</v>
      </c>
      <c r="E56" s="446" t="s">
        <v>71</v>
      </c>
      <c r="F56" s="385" t="s">
        <v>52</v>
      </c>
      <c r="G56" s="371" t="s">
        <v>72</v>
      </c>
      <c r="H56" s="97" t="s">
        <v>33</v>
      </c>
      <c r="I56" s="36">
        <f t="shared" ref="I56:I57" si="43">SUM(L56,J56)</f>
        <v>571</v>
      </c>
      <c r="J56" s="18">
        <v>571</v>
      </c>
      <c r="K56" s="18">
        <v>252.9</v>
      </c>
      <c r="L56" s="98">
        <v>0</v>
      </c>
      <c r="M56" s="17">
        <v>704.7</v>
      </c>
      <c r="N56" s="18">
        <v>704.7</v>
      </c>
      <c r="O56" s="18">
        <v>646.6</v>
      </c>
      <c r="P56" s="98">
        <v>0</v>
      </c>
      <c r="Q56" s="17">
        <v>766.1</v>
      </c>
      <c r="R56" s="18">
        <v>766.1</v>
      </c>
      <c r="S56" s="18">
        <v>708</v>
      </c>
      <c r="T56" s="19">
        <v>0</v>
      </c>
      <c r="U56" s="17">
        <v>766.1</v>
      </c>
      <c r="V56" s="18">
        <v>766.1</v>
      </c>
      <c r="W56" s="18">
        <v>708</v>
      </c>
      <c r="X56" s="19">
        <v>0</v>
      </c>
      <c r="Y56" s="20"/>
      <c r="Z56" s="88"/>
      <c r="AC56" s="96"/>
      <c r="AD56" s="96"/>
      <c r="AE56" s="96"/>
      <c r="AF56" s="96"/>
    </row>
    <row r="57" spans="1:32" ht="24.45" customHeight="1" x14ac:dyDescent="0.25">
      <c r="A57" s="377"/>
      <c r="B57" s="379"/>
      <c r="C57" s="381"/>
      <c r="D57" s="383"/>
      <c r="E57" s="444"/>
      <c r="F57" s="447"/>
      <c r="G57" s="381"/>
      <c r="H57" s="40" t="s">
        <v>64</v>
      </c>
      <c r="I57" s="36">
        <f t="shared" si="43"/>
        <v>63.5</v>
      </c>
      <c r="J57" s="99">
        <v>63.5</v>
      </c>
      <c r="K57" s="99">
        <v>59.8</v>
      </c>
      <c r="L57" s="100"/>
      <c r="M57" s="36">
        <v>75.3</v>
      </c>
      <c r="N57" s="41">
        <v>75.3</v>
      </c>
      <c r="O57" s="41">
        <v>65.8</v>
      </c>
      <c r="P57" s="100"/>
      <c r="Q57" s="22">
        <v>75.3</v>
      </c>
      <c r="R57" s="41">
        <v>75.3</v>
      </c>
      <c r="S57" s="41">
        <v>65.8</v>
      </c>
      <c r="T57" s="78"/>
      <c r="U57" s="22">
        <v>75.3</v>
      </c>
      <c r="V57" s="41">
        <v>75.3</v>
      </c>
      <c r="W57" s="41">
        <v>65.8</v>
      </c>
      <c r="X57" s="78"/>
      <c r="Y57" s="20"/>
      <c r="Z57" s="88"/>
      <c r="AC57" s="89"/>
      <c r="AD57" s="96"/>
    </row>
    <row r="58" spans="1:32" ht="24.45" customHeight="1" x14ac:dyDescent="0.25">
      <c r="A58" s="377"/>
      <c r="B58" s="379"/>
      <c r="C58" s="381"/>
      <c r="D58" s="383"/>
      <c r="E58" s="444"/>
      <c r="F58" s="380" t="s">
        <v>73</v>
      </c>
      <c r="G58" s="381"/>
      <c r="H58" s="79" t="s">
        <v>41</v>
      </c>
      <c r="I58" s="36">
        <f>SUM(L58,J58)</f>
        <v>339.8</v>
      </c>
      <c r="J58" s="81">
        <f>283.3+4.8+21.7+30</f>
        <v>339.8</v>
      </c>
      <c r="K58" s="81">
        <f>277.3+4.7+21.4+29.6</f>
        <v>333</v>
      </c>
      <c r="L58" s="86"/>
      <c r="M58" s="36">
        <v>466.7</v>
      </c>
      <c r="N58" s="81">
        <v>466.7</v>
      </c>
      <c r="O58" s="81">
        <v>457.1</v>
      </c>
      <c r="P58" s="101"/>
      <c r="Q58" s="36">
        <v>466.7</v>
      </c>
      <c r="R58" s="81">
        <v>466.7</v>
      </c>
      <c r="S58" s="81">
        <v>457.1</v>
      </c>
      <c r="T58" s="87"/>
      <c r="U58" s="36">
        <v>466.7</v>
      </c>
      <c r="V58" s="81">
        <v>466.7</v>
      </c>
      <c r="W58" s="81">
        <v>457.1</v>
      </c>
      <c r="X58" s="87"/>
      <c r="Y58" s="20"/>
      <c r="Z58" s="88"/>
    </row>
    <row r="59" spans="1:32" ht="24.45" customHeight="1" thickBot="1" x14ac:dyDescent="0.3">
      <c r="A59" s="377"/>
      <c r="B59" s="379"/>
      <c r="C59" s="381"/>
      <c r="D59" s="383"/>
      <c r="E59" s="444"/>
      <c r="F59" s="372"/>
      <c r="G59" s="372"/>
      <c r="H59" s="102" t="s">
        <v>66</v>
      </c>
      <c r="I59" s="36"/>
      <c r="J59" s="81"/>
      <c r="K59" s="103"/>
      <c r="L59" s="104"/>
      <c r="M59" s="38">
        <v>94.6</v>
      </c>
      <c r="N59" s="103">
        <v>94.6</v>
      </c>
      <c r="O59" s="103">
        <v>93.2</v>
      </c>
      <c r="P59" s="105"/>
      <c r="Q59" s="46">
        <v>94.6</v>
      </c>
      <c r="R59" s="103">
        <v>94.6</v>
      </c>
      <c r="S59" s="103">
        <v>93.2</v>
      </c>
      <c r="T59" s="106"/>
      <c r="U59" s="46">
        <v>94.6</v>
      </c>
      <c r="V59" s="103">
        <v>94.6</v>
      </c>
      <c r="W59" s="103">
        <v>93.2</v>
      </c>
      <c r="X59" s="106"/>
      <c r="Y59" s="20"/>
      <c r="Z59" s="88"/>
    </row>
    <row r="60" spans="1:32" ht="24.45" customHeight="1" thickBot="1" x14ac:dyDescent="0.3">
      <c r="A60" s="412"/>
      <c r="B60" s="413"/>
      <c r="C60" s="440"/>
      <c r="D60" s="416"/>
      <c r="E60" s="445"/>
      <c r="F60" s="400" t="s">
        <v>29</v>
      </c>
      <c r="G60" s="448"/>
      <c r="H60" s="402"/>
      <c r="I60" s="27">
        <f>SUM(I56:I57,I58:I59)</f>
        <v>974.3</v>
      </c>
      <c r="J60" s="28">
        <f>SUM(J56:J57,J58:J59)</f>
        <v>974.3</v>
      </c>
      <c r="K60" s="28">
        <f t="shared" ref="K60:X60" si="44">SUM(K56:K57,K58:K59)</f>
        <v>645.70000000000005</v>
      </c>
      <c r="L60" s="28">
        <f t="shared" si="44"/>
        <v>0</v>
      </c>
      <c r="M60" s="27">
        <f t="shared" si="44"/>
        <v>1341.3</v>
      </c>
      <c r="N60" s="28">
        <f t="shared" si="44"/>
        <v>1341.3</v>
      </c>
      <c r="O60" s="28">
        <f t="shared" si="44"/>
        <v>1262.7</v>
      </c>
      <c r="P60" s="107">
        <f t="shared" si="44"/>
        <v>0</v>
      </c>
      <c r="Q60" s="108">
        <f t="shared" si="44"/>
        <v>1402.6999999999998</v>
      </c>
      <c r="R60" s="28">
        <f t="shared" si="44"/>
        <v>1402.6999999999998</v>
      </c>
      <c r="S60" s="28">
        <f t="shared" si="44"/>
        <v>1324.1000000000001</v>
      </c>
      <c r="T60" s="29">
        <f t="shared" si="44"/>
        <v>0</v>
      </c>
      <c r="U60" s="108">
        <f t="shared" si="44"/>
        <v>1402.6999999999998</v>
      </c>
      <c r="V60" s="28">
        <f t="shared" si="44"/>
        <v>1402.6999999999998</v>
      </c>
      <c r="W60" s="28">
        <f t="shared" si="44"/>
        <v>1324.1000000000001</v>
      </c>
      <c r="X60" s="29">
        <f t="shared" si="44"/>
        <v>0</v>
      </c>
      <c r="Y60" s="20"/>
      <c r="Z60" s="88"/>
    </row>
    <row r="61" spans="1:32" ht="24.45" customHeight="1" x14ac:dyDescent="0.25">
      <c r="A61" s="376">
        <v>2</v>
      </c>
      <c r="B61" s="378">
        <v>1</v>
      </c>
      <c r="C61" s="380">
        <v>4</v>
      </c>
      <c r="D61" s="382" t="s">
        <v>74</v>
      </c>
      <c r="E61" s="449" t="s">
        <v>75</v>
      </c>
      <c r="F61" s="371" t="s">
        <v>76</v>
      </c>
      <c r="G61" s="371" t="s">
        <v>77</v>
      </c>
      <c r="H61" s="61" t="s">
        <v>64</v>
      </c>
      <c r="I61" s="109">
        <f>J61+L61</f>
        <v>1005</v>
      </c>
      <c r="J61" s="110">
        <v>994.1</v>
      </c>
      <c r="K61" s="110">
        <v>773</v>
      </c>
      <c r="L61" s="111">
        <v>10.9</v>
      </c>
      <c r="M61" s="17">
        <f>N61+P61</f>
        <v>1078</v>
      </c>
      <c r="N61" s="18">
        <v>1078</v>
      </c>
      <c r="O61" s="18">
        <v>832.5</v>
      </c>
      <c r="P61" s="19">
        <v>0</v>
      </c>
      <c r="Q61" s="17">
        <v>1078</v>
      </c>
      <c r="R61" s="18">
        <v>1078</v>
      </c>
      <c r="S61" s="18">
        <v>832.5</v>
      </c>
      <c r="T61" s="19"/>
      <c r="U61" s="17">
        <v>1078</v>
      </c>
      <c r="V61" s="18">
        <v>1078</v>
      </c>
      <c r="W61" s="18">
        <v>832.5</v>
      </c>
      <c r="X61" s="19"/>
      <c r="Y61" s="20"/>
      <c r="Z61" s="88"/>
    </row>
    <row r="62" spans="1:32" ht="24.45" customHeight="1" x14ac:dyDescent="0.25">
      <c r="A62" s="377"/>
      <c r="B62" s="379"/>
      <c r="C62" s="381"/>
      <c r="D62" s="383"/>
      <c r="E62" s="450"/>
      <c r="F62" s="381"/>
      <c r="G62" s="381"/>
      <c r="H62" s="63" t="s">
        <v>41</v>
      </c>
      <c r="I62" s="22">
        <v>269.8</v>
      </c>
      <c r="J62" s="41">
        <v>269.8</v>
      </c>
      <c r="K62" s="41">
        <v>268.2</v>
      </c>
      <c r="L62" s="112"/>
      <c r="M62" s="22">
        <f>N62+P62</f>
        <v>294.7</v>
      </c>
      <c r="N62" s="99">
        <v>294.7</v>
      </c>
      <c r="O62" s="99">
        <v>271.2</v>
      </c>
      <c r="P62" s="78"/>
      <c r="Q62" s="22">
        <v>276.8</v>
      </c>
      <c r="R62" s="41">
        <v>276.8</v>
      </c>
      <c r="S62" s="41">
        <v>271.2</v>
      </c>
      <c r="T62" s="78"/>
      <c r="U62" s="22">
        <v>276.8</v>
      </c>
      <c r="V62" s="41">
        <v>276.8</v>
      </c>
      <c r="W62" s="41">
        <v>271.2</v>
      </c>
      <c r="X62" s="78"/>
      <c r="Y62" s="20"/>
      <c r="Z62" s="88"/>
    </row>
    <row r="63" spans="1:32" ht="24.45" customHeight="1" x14ac:dyDescent="0.25">
      <c r="A63" s="377"/>
      <c r="B63" s="379"/>
      <c r="C63" s="381"/>
      <c r="D63" s="383"/>
      <c r="E63" s="450"/>
      <c r="F63" s="381"/>
      <c r="G63" s="381"/>
      <c r="H63" s="63" t="s">
        <v>46</v>
      </c>
      <c r="I63" s="113"/>
      <c r="J63" s="99"/>
      <c r="K63" s="99"/>
      <c r="L63" s="114">
        <v>0</v>
      </c>
      <c r="M63" s="64"/>
      <c r="N63" s="115"/>
      <c r="O63" s="115"/>
      <c r="P63" s="42"/>
      <c r="Q63" s="64"/>
      <c r="R63" s="41"/>
      <c r="S63" s="44"/>
      <c r="T63" s="42"/>
      <c r="U63" s="64"/>
      <c r="V63" s="41"/>
      <c r="W63" s="44"/>
      <c r="X63" s="42"/>
      <c r="Y63" s="20"/>
      <c r="Z63" s="88"/>
    </row>
    <row r="64" spans="1:32" ht="24.45" customHeight="1" x14ac:dyDescent="0.25">
      <c r="A64" s="377"/>
      <c r="B64" s="379"/>
      <c r="C64" s="381"/>
      <c r="D64" s="383"/>
      <c r="E64" s="450"/>
      <c r="F64" s="381"/>
      <c r="G64" s="381"/>
      <c r="H64" s="63" t="s">
        <v>33</v>
      </c>
      <c r="I64" s="115">
        <f>J64+L64</f>
        <v>48.599999999999994</v>
      </c>
      <c r="J64" s="115">
        <v>1.3</v>
      </c>
      <c r="K64" s="115">
        <v>0</v>
      </c>
      <c r="L64" s="114">
        <v>47.3</v>
      </c>
      <c r="M64" s="44">
        <v>0</v>
      </c>
      <c r="N64" s="115">
        <v>0</v>
      </c>
      <c r="O64" s="115">
        <v>0</v>
      </c>
      <c r="P64" s="42"/>
      <c r="Q64" s="44">
        <v>0</v>
      </c>
      <c r="R64" s="41">
        <v>0</v>
      </c>
      <c r="S64" s="44">
        <v>0</v>
      </c>
      <c r="T64" s="42"/>
      <c r="U64" s="44">
        <v>0</v>
      </c>
      <c r="V64" s="41">
        <v>0</v>
      </c>
      <c r="W64" s="44">
        <v>0</v>
      </c>
      <c r="X64" s="42"/>
      <c r="Y64" s="20"/>
      <c r="Z64" s="88"/>
    </row>
    <row r="65" spans="1:32" ht="24.45" customHeight="1" thickBot="1" x14ac:dyDescent="0.3">
      <c r="A65" s="377"/>
      <c r="B65" s="379"/>
      <c r="C65" s="381"/>
      <c r="D65" s="383"/>
      <c r="E65" s="450"/>
      <c r="F65" s="381"/>
      <c r="G65" s="381"/>
      <c r="H65" s="63" t="s">
        <v>78</v>
      </c>
      <c r="I65" s="116">
        <v>1418.9</v>
      </c>
      <c r="J65" s="117">
        <v>1418.9</v>
      </c>
      <c r="K65" s="117">
        <v>811</v>
      </c>
      <c r="L65" s="118">
        <v>0</v>
      </c>
      <c r="M65" s="46">
        <v>1311.3</v>
      </c>
      <c r="N65" s="117">
        <v>1311.3</v>
      </c>
      <c r="O65" s="117">
        <v>801.3</v>
      </c>
      <c r="P65" s="119">
        <v>0</v>
      </c>
      <c r="Q65" s="46">
        <v>1311.3</v>
      </c>
      <c r="R65" s="120">
        <v>1311.3</v>
      </c>
      <c r="S65" s="120">
        <v>802.3</v>
      </c>
      <c r="T65" s="119">
        <v>0</v>
      </c>
      <c r="U65" s="46">
        <v>1311.3</v>
      </c>
      <c r="V65" s="120">
        <v>1311.3</v>
      </c>
      <c r="W65" s="120">
        <v>802.3</v>
      </c>
      <c r="X65" s="119">
        <v>0</v>
      </c>
      <c r="Y65" s="20"/>
      <c r="Z65" s="88"/>
    </row>
    <row r="66" spans="1:32" ht="20.100000000000001" customHeight="1" thickBot="1" x14ac:dyDescent="0.3">
      <c r="A66" s="412"/>
      <c r="B66" s="413"/>
      <c r="C66" s="440"/>
      <c r="D66" s="416"/>
      <c r="E66" s="450"/>
      <c r="F66" s="400" t="s">
        <v>29</v>
      </c>
      <c r="G66" s="401"/>
      <c r="H66" s="402"/>
      <c r="I66" s="27">
        <f t="shared" ref="I66" si="45">SUM(J66,L66)</f>
        <v>2742.3</v>
      </c>
      <c r="J66" s="28">
        <f>SUM(J61:J65)</f>
        <v>2684.1000000000004</v>
      </c>
      <c r="K66" s="28">
        <f>SUM(K61:K65)</f>
        <v>1852.2</v>
      </c>
      <c r="L66" s="29">
        <f>SUM(L61:L65)</f>
        <v>58.199999999999996</v>
      </c>
      <c r="M66" s="66">
        <f t="shared" ref="M66" si="46">SUM(N66,P66)</f>
        <v>2684</v>
      </c>
      <c r="N66" s="28">
        <f>SUM(N61:N65)</f>
        <v>2684</v>
      </c>
      <c r="O66" s="28">
        <f>SUM(O61:O65)</f>
        <v>1905</v>
      </c>
      <c r="P66" s="29">
        <f>SUM(P61:P65)</f>
        <v>0</v>
      </c>
      <c r="Q66" s="66">
        <f t="shared" ref="Q66" si="47">SUM(R66,T66)</f>
        <v>2666.1</v>
      </c>
      <c r="R66" s="28">
        <f>SUM(R61:R65)</f>
        <v>2666.1</v>
      </c>
      <c r="S66" s="28">
        <f>SUM(S61:S65)</f>
        <v>1906</v>
      </c>
      <c r="T66" s="29">
        <f>SUM(T61:T65)</f>
        <v>0</v>
      </c>
      <c r="U66" s="66">
        <f t="shared" ref="U66" si="48">SUM(V66,X66)</f>
        <v>2666.1</v>
      </c>
      <c r="V66" s="28">
        <f>SUM(V61:V65)</f>
        <v>2666.1</v>
      </c>
      <c r="W66" s="28">
        <f>SUM(W61:W65)</f>
        <v>1906</v>
      </c>
      <c r="X66" s="29">
        <f>SUM(X61:X65)</f>
        <v>0</v>
      </c>
      <c r="Y66" s="20"/>
      <c r="Z66" s="88"/>
    </row>
    <row r="67" spans="1:32" ht="27.75" customHeight="1" x14ac:dyDescent="0.25">
      <c r="A67" s="454">
        <v>2</v>
      </c>
      <c r="B67" s="378">
        <v>1</v>
      </c>
      <c r="C67" s="380">
        <v>5</v>
      </c>
      <c r="D67" s="456" t="s">
        <v>79</v>
      </c>
      <c r="E67" s="384" t="s">
        <v>80</v>
      </c>
      <c r="F67" s="381" t="s">
        <v>52</v>
      </c>
      <c r="G67" s="381" t="s">
        <v>81</v>
      </c>
      <c r="H67" s="97" t="s">
        <v>33</v>
      </c>
      <c r="I67" s="22">
        <f>J67+L67</f>
        <v>415.9</v>
      </c>
      <c r="J67" s="23">
        <v>412</v>
      </c>
      <c r="K67" s="23">
        <v>370.3</v>
      </c>
      <c r="L67" s="26">
        <v>3.9</v>
      </c>
      <c r="M67" s="22">
        <f>SUM(N67,P67)</f>
        <v>500</v>
      </c>
      <c r="N67" s="23">
        <v>500</v>
      </c>
      <c r="O67" s="23">
        <v>474.4</v>
      </c>
      <c r="P67" s="26">
        <v>0</v>
      </c>
      <c r="Q67" s="22">
        <f>SUM(R67,T67)</f>
        <v>544.70000000000005</v>
      </c>
      <c r="R67" s="23">
        <v>544.70000000000005</v>
      </c>
      <c r="S67" s="23">
        <v>519.1</v>
      </c>
      <c r="T67" s="26">
        <v>0</v>
      </c>
      <c r="U67" s="22">
        <f>SUM(V67,X67)</f>
        <v>544.70000000000005</v>
      </c>
      <c r="V67" s="23">
        <v>544.70000000000005</v>
      </c>
      <c r="W67" s="23">
        <v>519.1</v>
      </c>
      <c r="X67" s="26">
        <v>0</v>
      </c>
      <c r="Y67" s="20"/>
      <c r="Z67" s="88"/>
      <c r="AC67" s="96"/>
      <c r="AD67" s="96"/>
      <c r="AE67" s="96"/>
      <c r="AF67" s="96"/>
    </row>
    <row r="68" spans="1:32" ht="27.75" customHeight="1" x14ac:dyDescent="0.25">
      <c r="A68" s="454"/>
      <c r="B68" s="379"/>
      <c r="C68" s="381"/>
      <c r="D68" s="456"/>
      <c r="E68" s="385"/>
      <c r="F68" s="381"/>
      <c r="G68" s="381"/>
      <c r="H68" s="121" t="s">
        <v>41</v>
      </c>
      <c r="I68" s="38">
        <f>J68+L68</f>
        <v>14.3</v>
      </c>
      <c r="J68" s="39">
        <v>14.3</v>
      </c>
      <c r="K68" s="39">
        <v>14.1</v>
      </c>
      <c r="L68" s="37"/>
      <c r="M68" s="38">
        <v>1.5</v>
      </c>
      <c r="N68" s="39">
        <v>1.5</v>
      </c>
      <c r="O68" s="39">
        <v>1.5</v>
      </c>
      <c r="P68" s="37"/>
      <c r="Q68" s="38"/>
      <c r="R68" s="39"/>
      <c r="S68" s="39"/>
      <c r="T68" s="37"/>
      <c r="U68" s="38"/>
      <c r="V68" s="39"/>
      <c r="W68" s="39"/>
      <c r="X68" s="37"/>
      <c r="Y68" s="20"/>
      <c r="Z68" s="88"/>
      <c r="AC68" s="96"/>
      <c r="AD68" s="96"/>
      <c r="AE68" s="96"/>
      <c r="AF68" s="96"/>
    </row>
    <row r="69" spans="1:32" ht="24.45" customHeight="1" thickBot="1" x14ac:dyDescent="0.3">
      <c r="A69" s="454"/>
      <c r="B69" s="379"/>
      <c r="C69" s="381"/>
      <c r="D69" s="456"/>
      <c r="E69" s="385"/>
      <c r="F69" s="381"/>
      <c r="G69" s="381"/>
      <c r="H69" s="63" t="s">
        <v>46</v>
      </c>
      <c r="I69" s="43">
        <v>0</v>
      </c>
      <c r="J69" s="44">
        <v>0</v>
      </c>
      <c r="K69" s="44">
        <v>0</v>
      </c>
      <c r="L69" s="42"/>
      <c r="M69" s="43">
        <f>N69+P69</f>
        <v>0</v>
      </c>
      <c r="N69" s="44"/>
      <c r="O69" s="44"/>
      <c r="P69" s="42"/>
      <c r="Q69" s="43">
        <f>R69+T69</f>
        <v>0</v>
      </c>
      <c r="R69" s="44"/>
      <c r="S69" s="44"/>
      <c r="T69" s="44"/>
      <c r="U69" s="43">
        <f>V69+X69</f>
        <v>0</v>
      </c>
      <c r="V69" s="44"/>
      <c r="W69" s="44"/>
      <c r="X69" s="42"/>
      <c r="Y69" s="20"/>
      <c r="Z69" s="88"/>
    </row>
    <row r="70" spans="1:32" ht="45" customHeight="1" thickBot="1" x14ac:dyDescent="0.3">
      <c r="A70" s="455"/>
      <c r="B70" s="413"/>
      <c r="C70" s="440"/>
      <c r="D70" s="456"/>
      <c r="E70" s="418"/>
      <c r="F70" s="451" t="s">
        <v>29</v>
      </c>
      <c r="G70" s="452"/>
      <c r="H70" s="453"/>
      <c r="I70" s="27">
        <f>SUM(J70,L70)</f>
        <v>430.2</v>
      </c>
      <c r="J70" s="28">
        <f>J67+J69+J68</f>
        <v>426.3</v>
      </c>
      <c r="K70" s="28">
        <f>K67+K69+K68</f>
        <v>384.40000000000003</v>
      </c>
      <c r="L70" s="29">
        <f>SUM(L67:L67)</f>
        <v>3.9</v>
      </c>
      <c r="M70" s="27">
        <f>SUM(N70,P70)</f>
        <v>501.5</v>
      </c>
      <c r="N70" s="28">
        <f>N67+N69+N68</f>
        <v>501.5</v>
      </c>
      <c r="O70" s="28">
        <f>O67+O69+O68</f>
        <v>475.9</v>
      </c>
      <c r="P70" s="29">
        <f>SUM(P67:P67)</f>
        <v>0</v>
      </c>
      <c r="Q70" s="27">
        <f>SUM(R70,T70)</f>
        <v>544.70000000000005</v>
      </c>
      <c r="R70" s="28">
        <f>R67+R69+R68</f>
        <v>544.70000000000005</v>
      </c>
      <c r="S70" s="28">
        <f>S67+S69+S68</f>
        <v>519.1</v>
      </c>
      <c r="T70" s="29">
        <f>SUM(T67:T67)</f>
        <v>0</v>
      </c>
      <c r="U70" s="27">
        <f>SUM(V70,X70)</f>
        <v>544.70000000000005</v>
      </c>
      <c r="V70" s="28">
        <f>V67+V69+V68</f>
        <v>544.70000000000005</v>
      </c>
      <c r="W70" s="28">
        <f>W67+W69+W68</f>
        <v>519.1</v>
      </c>
      <c r="X70" s="29">
        <f>SUM(X67:X67)</f>
        <v>0</v>
      </c>
      <c r="Y70" s="20"/>
      <c r="Z70" s="88"/>
      <c r="AC70" s="89"/>
      <c r="AD70" s="89"/>
    </row>
    <row r="71" spans="1:32" ht="24.45" customHeight="1" x14ac:dyDescent="0.25">
      <c r="A71" s="376">
        <v>2</v>
      </c>
      <c r="B71" s="378">
        <v>1</v>
      </c>
      <c r="C71" s="380">
        <v>6</v>
      </c>
      <c r="D71" s="382" t="s">
        <v>82</v>
      </c>
      <c r="E71" s="442" t="s">
        <v>62</v>
      </c>
      <c r="F71" s="371" t="s">
        <v>52</v>
      </c>
      <c r="G71" s="371" t="s">
        <v>83</v>
      </c>
      <c r="H71" s="122" t="s">
        <v>33</v>
      </c>
      <c r="I71" s="17">
        <v>172.1</v>
      </c>
      <c r="J71" s="18">
        <v>170.1</v>
      </c>
      <c r="K71" s="18">
        <v>254</v>
      </c>
      <c r="L71" s="19">
        <v>2</v>
      </c>
      <c r="M71" s="60">
        <f>SUM(N71,P71)</f>
        <v>193.6</v>
      </c>
      <c r="N71" s="23">
        <v>193.6</v>
      </c>
      <c r="O71" s="23">
        <v>179.3</v>
      </c>
      <c r="P71" s="19">
        <v>0</v>
      </c>
      <c r="Q71" s="60">
        <f>SUM(R71,T71)</f>
        <v>213.5</v>
      </c>
      <c r="R71" s="23">
        <v>213.5</v>
      </c>
      <c r="S71" s="18">
        <v>199.2</v>
      </c>
      <c r="T71" s="19">
        <v>0</v>
      </c>
      <c r="U71" s="60">
        <f>SUM(V71,X71)</f>
        <v>213.5</v>
      </c>
      <c r="V71" s="23">
        <v>213.5</v>
      </c>
      <c r="W71" s="18">
        <v>199.2</v>
      </c>
      <c r="X71" s="19">
        <v>0</v>
      </c>
      <c r="Y71" s="20"/>
      <c r="Z71" s="88"/>
      <c r="AC71" s="89"/>
      <c r="AD71" s="89"/>
      <c r="AE71" s="89"/>
      <c r="AF71" s="89"/>
    </row>
    <row r="72" spans="1:32" ht="24.45" customHeight="1" x14ac:dyDescent="0.25">
      <c r="A72" s="377"/>
      <c r="B72" s="379"/>
      <c r="C72" s="381"/>
      <c r="D72" s="383"/>
      <c r="E72" s="442"/>
      <c r="F72" s="381"/>
      <c r="G72" s="381"/>
      <c r="H72" s="40" t="s">
        <v>41</v>
      </c>
      <c r="I72" s="38">
        <f>J72+L72</f>
        <v>7.1999999999999993</v>
      </c>
      <c r="J72" s="39">
        <f>7.1+0.1</f>
        <v>7.1999999999999993</v>
      </c>
      <c r="K72" s="39">
        <v>7.1</v>
      </c>
      <c r="L72" s="37"/>
      <c r="M72" s="64">
        <v>1.5</v>
      </c>
      <c r="N72" s="39">
        <v>1.5</v>
      </c>
      <c r="O72" s="39">
        <v>1.5</v>
      </c>
      <c r="P72" s="37"/>
      <c r="Q72" s="64"/>
      <c r="R72" s="39"/>
      <c r="S72" s="39"/>
      <c r="T72" s="37"/>
      <c r="U72" s="64"/>
      <c r="V72" s="39"/>
      <c r="W72" s="39"/>
      <c r="X72" s="37"/>
      <c r="Y72" s="20"/>
      <c r="Z72" s="88"/>
      <c r="AC72" s="89"/>
      <c r="AD72" s="89"/>
      <c r="AE72" s="89"/>
      <c r="AF72" s="89"/>
    </row>
    <row r="73" spans="1:32" ht="24.45" customHeight="1" thickBot="1" x14ac:dyDescent="0.3">
      <c r="A73" s="377"/>
      <c r="B73" s="379"/>
      <c r="C73" s="381"/>
      <c r="D73" s="383"/>
      <c r="E73" s="442"/>
      <c r="F73" s="381"/>
      <c r="G73" s="381"/>
      <c r="H73" s="123" t="s">
        <v>64</v>
      </c>
      <c r="I73" s="46">
        <f>J73+L73</f>
        <v>5.5</v>
      </c>
      <c r="J73" s="120">
        <v>5.5</v>
      </c>
      <c r="K73" s="120"/>
      <c r="L73" s="119">
        <v>0</v>
      </c>
      <c r="M73" s="124">
        <f>SUM(N73,P73)</f>
        <v>6.3</v>
      </c>
      <c r="N73" s="120">
        <v>6.3</v>
      </c>
      <c r="O73" s="120"/>
      <c r="P73" s="119">
        <v>0</v>
      </c>
      <c r="Q73" s="46">
        <f>SUM(R73,T73)</f>
        <v>6.3</v>
      </c>
      <c r="R73" s="120">
        <v>6.3</v>
      </c>
      <c r="S73" s="120"/>
      <c r="T73" s="119">
        <v>0</v>
      </c>
      <c r="U73" s="46">
        <f>SUM(V73,X73)</f>
        <v>6.3</v>
      </c>
      <c r="V73" s="120">
        <v>6.3</v>
      </c>
      <c r="W73" s="120"/>
      <c r="X73" s="119">
        <v>0</v>
      </c>
      <c r="Y73" s="20"/>
      <c r="Z73" s="88"/>
      <c r="AC73" s="89"/>
      <c r="AD73" s="89"/>
    </row>
    <row r="74" spans="1:32" ht="17.100000000000001" customHeight="1" thickBot="1" x14ac:dyDescent="0.3">
      <c r="A74" s="412"/>
      <c r="B74" s="413"/>
      <c r="C74" s="440"/>
      <c r="D74" s="416"/>
      <c r="E74" s="443"/>
      <c r="F74" s="451" t="s">
        <v>29</v>
      </c>
      <c r="G74" s="452"/>
      <c r="H74" s="453"/>
      <c r="I74" s="125">
        <f>SUM(J74,L74)</f>
        <v>184.79999999999998</v>
      </c>
      <c r="J74" s="126">
        <f>SUM(J71:J73)</f>
        <v>182.79999999999998</v>
      </c>
      <c r="K74" s="126">
        <f>SUM(K71:K73)</f>
        <v>261.10000000000002</v>
      </c>
      <c r="L74" s="127">
        <f>SUM(L71:L73)</f>
        <v>2</v>
      </c>
      <c r="M74" s="128">
        <f>SUM(N74,P74)</f>
        <v>201.4</v>
      </c>
      <c r="N74" s="126">
        <f>SUM(N71:N73)</f>
        <v>201.4</v>
      </c>
      <c r="O74" s="126">
        <f>SUM(O71:O73)</f>
        <v>180.8</v>
      </c>
      <c r="P74" s="127">
        <f>SUM(P71:P73)</f>
        <v>0</v>
      </c>
      <c r="Q74" s="128">
        <f>SUM(R74,T74)</f>
        <v>219.8</v>
      </c>
      <c r="R74" s="126">
        <f>SUM(R71:R73)</f>
        <v>219.8</v>
      </c>
      <c r="S74" s="126">
        <f>SUM(S71:S73)</f>
        <v>199.2</v>
      </c>
      <c r="T74" s="127">
        <f>SUM(T71:T73)</f>
        <v>0</v>
      </c>
      <c r="U74" s="128">
        <f>SUM(V74,X74)</f>
        <v>219.8</v>
      </c>
      <c r="V74" s="126">
        <f>SUM(V71:V73)</f>
        <v>219.8</v>
      </c>
      <c r="W74" s="126">
        <f>SUM(W71:W73)</f>
        <v>199.2</v>
      </c>
      <c r="X74" s="127">
        <f>SUM(X71:X73)</f>
        <v>0</v>
      </c>
      <c r="Y74" s="20"/>
      <c r="Z74" s="88"/>
    </row>
    <row r="75" spans="1:32" ht="30.75" customHeight="1" x14ac:dyDescent="0.25">
      <c r="A75" s="376">
        <v>2</v>
      </c>
      <c r="B75" s="378">
        <v>1</v>
      </c>
      <c r="C75" s="380">
        <v>7</v>
      </c>
      <c r="D75" s="459" t="s">
        <v>84</v>
      </c>
      <c r="E75" s="460" t="s">
        <v>62</v>
      </c>
      <c r="F75" s="371" t="s">
        <v>52</v>
      </c>
      <c r="G75" s="371" t="s">
        <v>85</v>
      </c>
      <c r="H75" s="129" t="s">
        <v>33</v>
      </c>
      <c r="I75" s="18">
        <f>J75+L75</f>
        <v>108.5</v>
      </c>
      <c r="J75" s="18">
        <v>108.5</v>
      </c>
      <c r="K75" s="18">
        <v>66.7</v>
      </c>
      <c r="L75" s="19"/>
      <c r="M75" s="18">
        <f>SUM(N75,P75)</f>
        <v>147.9</v>
      </c>
      <c r="N75" s="18">
        <v>147.9</v>
      </c>
      <c r="O75" s="18">
        <v>94.9</v>
      </c>
      <c r="P75" s="19"/>
      <c r="Q75" s="18">
        <f>SUM(R75,T75)</f>
        <v>158.4</v>
      </c>
      <c r="R75" s="18">
        <v>158.4</v>
      </c>
      <c r="S75" s="18">
        <v>105.5</v>
      </c>
      <c r="T75" s="19"/>
      <c r="U75" s="18">
        <f>SUM(V75,X75)</f>
        <v>158.4</v>
      </c>
      <c r="V75" s="18">
        <v>158.4</v>
      </c>
      <c r="W75" s="18">
        <v>105.5</v>
      </c>
      <c r="X75" s="19"/>
      <c r="Y75" s="20"/>
      <c r="Z75" s="88"/>
      <c r="AC75" s="89"/>
      <c r="AD75" s="89"/>
      <c r="AE75" s="89"/>
      <c r="AF75" s="89"/>
    </row>
    <row r="76" spans="1:32" ht="30.75" customHeight="1" thickBot="1" x14ac:dyDescent="0.3">
      <c r="A76" s="377"/>
      <c r="B76" s="379"/>
      <c r="C76" s="381"/>
      <c r="D76" s="459"/>
      <c r="E76" s="461"/>
      <c r="F76" s="372"/>
      <c r="G76" s="372"/>
      <c r="H76" s="40" t="s">
        <v>41</v>
      </c>
      <c r="I76" s="64">
        <f>J76+L76</f>
        <v>2.2999999999999998</v>
      </c>
      <c r="J76" s="39">
        <v>2.2999999999999998</v>
      </c>
      <c r="K76" s="39">
        <v>2.2000000000000002</v>
      </c>
      <c r="L76" s="37"/>
      <c r="M76" s="130">
        <v>1</v>
      </c>
      <c r="N76" s="65">
        <v>1</v>
      </c>
      <c r="O76" s="65">
        <v>1</v>
      </c>
      <c r="P76" s="37"/>
      <c r="Q76" s="130"/>
      <c r="R76" s="65"/>
      <c r="S76" s="65"/>
      <c r="T76" s="37"/>
      <c r="U76" s="130"/>
      <c r="V76" s="65"/>
      <c r="W76" s="65"/>
      <c r="X76" s="37"/>
      <c r="Y76" s="20"/>
      <c r="Z76" s="88"/>
      <c r="AC76" s="89"/>
      <c r="AD76" s="89"/>
      <c r="AE76" s="89"/>
      <c r="AF76" s="89"/>
    </row>
    <row r="77" spans="1:32" ht="30.75" customHeight="1" thickBot="1" x14ac:dyDescent="0.3">
      <c r="A77" s="412"/>
      <c r="B77" s="413"/>
      <c r="C77" s="440"/>
      <c r="D77" s="459"/>
      <c r="E77" s="461"/>
      <c r="F77" s="451" t="s">
        <v>29</v>
      </c>
      <c r="G77" s="452"/>
      <c r="H77" s="453"/>
      <c r="I77" s="27">
        <f t="shared" ref="I77" si="49">SUM(J77,L77)</f>
        <v>110.8</v>
      </c>
      <c r="J77" s="28">
        <f>SUM(J75:J76)</f>
        <v>110.8</v>
      </c>
      <c r="K77" s="28">
        <f t="shared" ref="K77:X77" si="50">SUM(K75:K76)</f>
        <v>68.900000000000006</v>
      </c>
      <c r="L77" s="32">
        <f t="shared" si="50"/>
        <v>0</v>
      </c>
      <c r="M77" s="27">
        <f t="shared" si="50"/>
        <v>148.9</v>
      </c>
      <c r="N77" s="28">
        <f t="shared" si="50"/>
        <v>148.9</v>
      </c>
      <c r="O77" s="28">
        <f t="shared" si="50"/>
        <v>95.9</v>
      </c>
      <c r="P77" s="29">
        <f t="shared" si="50"/>
        <v>0</v>
      </c>
      <c r="Q77" s="31">
        <f t="shared" si="50"/>
        <v>158.4</v>
      </c>
      <c r="R77" s="28">
        <f t="shared" si="50"/>
        <v>158.4</v>
      </c>
      <c r="S77" s="28">
        <f t="shared" si="50"/>
        <v>105.5</v>
      </c>
      <c r="T77" s="32">
        <f t="shared" si="50"/>
        <v>0</v>
      </c>
      <c r="U77" s="27">
        <f t="shared" si="50"/>
        <v>158.4</v>
      </c>
      <c r="V77" s="28">
        <f t="shared" si="50"/>
        <v>158.4</v>
      </c>
      <c r="W77" s="28">
        <f t="shared" si="50"/>
        <v>105.5</v>
      </c>
      <c r="X77" s="29">
        <f t="shared" si="50"/>
        <v>0</v>
      </c>
      <c r="Y77" s="20"/>
      <c r="Z77" s="88"/>
      <c r="AC77" s="89"/>
    </row>
    <row r="78" spans="1:32" ht="20.25" customHeight="1" thickBot="1" x14ac:dyDescent="0.3">
      <c r="A78" s="376">
        <v>2</v>
      </c>
      <c r="B78" s="378">
        <v>1</v>
      </c>
      <c r="C78" s="380">
        <v>8</v>
      </c>
      <c r="D78" s="457" t="s">
        <v>86</v>
      </c>
      <c r="E78" s="384">
        <v>9</v>
      </c>
      <c r="F78" s="49" t="s">
        <v>52</v>
      </c>
      <c r="G78" s="68" t="s">
        <v>87</v>
      </c>
      <c r="H78" s="131" t="s">
        <v>33</v>
      </c>
      <c r="I78" s="132">
        <f>J78+L78</f>
        <v>32.200000000000003</v>
      </c>
      <c r="J78" s="51">
        <v>32.200000000000003</v>
      </c>
      <c r="K78" s="51"/>
      <c r="L78" s="133"/>
      <c r="M78" s="134">
        <v>70</v>
      </c>
      <c r="N78" s="135">
        <v>70</v>
      </c>
      <c r="O78" s="135"/>
      <c r="P78" s="133"/>
      <c r="Q78" s="136">
        <v>70</v>
      </c>
      <c r="R78" s="133">
        <v>70</v>
      </c>
      <c r="S78" s="133"/>
      <c r="T78" s="137"/>
      <c r="U78" s="136">
        <v>70</v>
      </c>
      <c r="V78" s="133">
        <v>70</v>
      </c>
      <c r="W78" s="133"/>
      <c r="X78" s="137"/>
      <c r="Y78" s="20"/>
      <c r="Z78" s="88"/>
      <c r="AC78" s="89"/>
    </row>
    <row r="79" spans="1:32" ht="21" customHeight="1" thickBot="1" x14ac:dyDescent="0.3">
      <c r="A79" s="412"/>
      <c r="B79" s="413"/>
      <c r="C79" s="440"/>
      <c r="D79" s="458"/>
      <c r="E79" s="385"/>
      <c r="F79" s="451" t="s">
        <v>29</v>
      </c>
      <c r="G79" s="452"/>
      <c r="H79" s="453"/>
      <c r="I79" s="27">
        <f>SUM(J78,L78)</f>
        <v>32.200000000000003</v>
      </c>
      <c r="J79" s="28">
        <f>SUM(J78)</f>
        <v>32.200000000000003</v>
      </c>
      <c r="K79" s="28">
        <f>SUM(K78)</f>
        <v>0</v>
      </c>
      <c r="L79" s="32"/>
      <c r="M79" s="66">
        <f>SUM(N78,P78)</f>
        <v>70</v>
      </c>
      <c r="N79" s="32">
        <f>SUM(N78)</f>
        <v>70</v>
      </c>
      <c r="O79" s="32">
        <f>SUM(O78)</f>
        <v>0</v>
      </c>
      <c r="P79" s="32"/>
      <c r="Q79" s="66">
        <f>SUM(R78,T78)</f>
        <v>70</v>
      </c>
      <c r="R79" s="32">
        <f>SUM(R78)</f>
        <v>70</v>
      </c>
      <c r="S79" s="32"/>
      <c r="T79" s="29"/>
      <c r="U79" s="66">
        <f>SUM(V78,X78)</f>
        <v>70</v>
      </c>
      <c r="V79" s="32">
        <f>SUM(V78)</f>
        <v>70</v>
      </c>
      <c r="W79" s="32"/>
      <c r="X79" s="29"/>
      <c r="Y79" s="20"/>
      <c r="Z79" s="88"/>
      <c r="AC79" s="89"/>
    </row>
    <row r="80" spans="1:32" ht="19.2" customHeight="1" x14ac:dyDescent="0.25">
      <c r="A80" s="376">
        <v>2</v>
      </c>
      <c r="B80" s="378">
        <v>1</v>
      </c>
      <c r="C80" s="422">
        <v>9</v>
      </c>
      <c r="D80" s="463" t="s">
        <v>88</v>
      </c>
      <c r="E80" s="138" t="s">
        <v>62</v>
      </c>
      <c r="F80" s="371" t="s">
        <v>52</v>
      </c>
      <c r="G80" s="371" t="s">
        <v>89</v>
      </c>
      <c r="H80" s="417" t="s">
        <v>33</v>
      </c>
      <c r="I80" s="17">
        <f>J80+L80</f>
        <v>4.4000000000000004</v>
      </c>
      <c r="J80" s="18">
        <v>1.3</v>
      </c>
      <c r="K80" s="18"/>
      <c r="L80" s="98">
        <v>3.1</v>
      </c>
      <c r="M80" s="139">
        <f>SUM(N80,P80)</f>
        <v>97.300000000000011</v>
      </c>
      <c r="N80" s="98">
        <v>8.4</v>
      </c>
      <c r="O80" s="98"/>
      <c r="P80" s="140">
        <v>88.9</v>
      </c>
      <c r="Q80" s="139">
        <f>R80+T80</f>
        <v>0</v>
      </c>
      <c r="R80" s="98"/>
      <c r="S80" s="98"/>
      <c r="T80" s="19"/>
      <c r="U80" s="139">
        <f>V80+X80</f>
        <v>0</v>
      </c>
      <c r="V80" s="98"/>
      <c r="W80" s="98"/>
      <c r="X80" s="19"/>
      <c r="Y80" s="20"/>
      <c r="Z80" s="88"/>
      <c r="AC80" s="89"/>
    </row>
    <row r="81" spans="1:29" ht="17.7" customHeight="1" x14ac:dyDescent="0.25">
      <c r="A81" s="377"/>
      <c r="B81" s="379"/>
      <c r="C81" s="422"/>
      <c r="D81" s="463"/>
      <c r="E81" s="138" t="s">
        <v>90</v>
      </c>
      <c r="F81" s="381"/>
      <c r="G81" s="381"/>
      <c r="H81" s="425"/>
      <c r="I81" s="36">
        <f>J81+L81</f>
        <v>4.8</v>
      </c>
      <c r="J81" s="41">
        <v>4.8</v>
      </c>
      <c r="K81" s="41"/>
      <c r="L81" s="100">
        <v>0</v>
      </c>
      <c r="M81" s="141">
        <f>SUM(N81,P81)</f>
        <v>6</v>
      </c>
      <c r="N81" s="100">
        <v>6</v>
      </c>
      <c r="O81" s="100"/>
      <c r="P81" s="142"/>
      <c r="Q81" s="141"/>
      <c r="R81" s="100"/>
      <c r="S81" s="100"/>
      <c r="T81" s="78"/>
      <c r="U81" s="141"/>
      <c r="V81" s="100"/>
      <c r="W81" s="100"/>
      <c r="X81" s="78"/>
      <c r="Y81" s="20"/>
      <c r="Z81" s="88"/>
      <c r="AC81" s="89"/>
    </row>
    <row r="82" spans="1:29" ht="17.7" customHeight="1" x14ac:dyDescent="0.25">
      <c r="A82" s="377"/>
      <c r="B82" s="379"/>
      <c r="C82" s="422"/>
      <c r="D82" s="463"/>
      <c r="E82" s="138" t="s">
        <v>80</v>
      </c>
      <c r="F82" s="381"/>
      <c r="G82" s="381"/>
      <c r="H82" s="425"/>
      <c r="I82" s="36">
        <f>J82+L82</f>
        <v>4.0999999999999996</v>
      </c>
      <c r="J82" s="41">
        <v>0.3</v>
      </c>
      <c r="K82" s="41"/>
      <c r="L82" s="100">
        <v>3.8</v>
      </c>
      <c r="M82" s="141">
        <f>SUM(N82,P82)</f>
        <v>0</v>
      </c>
      <c r="N82" s="100"/>
      <c r="O82" s="100"/>
      <c r="P82" s="142"/>
      <c r="Q82" s="141"/>
      <c r="R82" s="100"/>
      <c r="S82" s="100"/>
      <c r="T82" s="78"/>
      <c r="U82" s="141"/>
      <c r="V82" s="100"/>
      <c r="W82" s="100"/>
      <c r="X82" s="78"/>
      <c r="Y82" s="20"/>
      <c r="Z82" s="88"/>
      <c r="AC82" s="89"/>
    </row>
    <row r="83" spans="1:29" ht="16.95" customHeight="1" x14ac:dyDescent="0.25">
      <c r="A83" s="377"/>
      <c r="B83" s="379"/>
      <c r="C83" s="422"/>
      <c r="D83" s="463"/>
      <c r="E83" s="138" t="s">
        <v>68</v>
      </c>
      <c r="F83" s="381"/>
      <c r="G83" s="381"/>
      <c r="H83" s="425"/>
      <c r="I83" s="36">
        <f t="shared" ref="I83:I85" si="51">J83+L83</f>
        <v>6.1999999999999993</v>
      </c>
      <c r="J83" s="41">
        <v>1.6</v>
      </c>
      <c r="K83" s="41"/>
      <c r="L83" s="100">
        <v>4.5999999999999996</v>
      </c>
      <c r="M83" s="141">
        <f>SUM(N83,P83)</f>
        <v>11.5</v>
      </c>
      <c r="N83" s="100">
        <v>6</v>
      </c>
      <c r="O83" s="100"/>
      <c r="P83" s="142">
        <v>5.5</v>
      </c>
      <c r="Q83" s="141"/>
      <c r="R83" s="100"/>
      <c r="S83" s="100"/>
      <c r="T83" s="78"/>
      <c r="U83" s="141"/>
      <c r="V83" s="100"/>
      <c r="W83" s="100"/>
      <c r="X83" s="78"/>
      <c r="Y83" s="20"/>
      <c r="Z83" s="88"/>
      <c r="AC83" s="89"/>
    </row>
    <row r="84" spans="1:29" ht="18.45" customHeight="1" x14ac:dyDescent="0.25">
      <c r="A84" s="377"/>
      <c r="B84" s="379"/>
      <c r="C84" s="422"/>
      <c r="D84" s="463"/>
      <c r="E84" s="138" t="s">
        <v>75</v>
      </c>
      <c r="F84" s="381"/>
      <c r="G84" s="381"/>
      <c r="H84" s="425"/>
      <c r="I84" s="36">
        <f t="shared" si="51"/>
        <v>5.5</v>
      </c>
      <c r="J84" s="41">
        <v>1.3</v>
      </c>
      <c r="K84" s="41"/>
      <c r="L84" s="100">
        <v>4.2</v>
      </c>
      <c r="M84" s="141"/>
      <c r="N84" s="100"/>
      <c r="O84" s="100"/>
      <c r="P84" s="100"/>
      <c r="Q84" s="141">
        <f>R84+T84</f>
        <v>0</v>
      </c>
      <c r="R84" s="100"/>
      <c r="S84" s="100"/>
      <c r="T84" s="78"/>
      <c r="U84" s="141">
        <f>V84+X84</f>
        <v>0</v>
      </c>
      <c r="V84" s="100"/>
      <c r="W84" s="100"/>
      <c r="X84" s="78"/>
      <c r="Y84" s="20"/>
      <c r="Z84" s="88"/>
      <c r="AC84" s="89"/>
    </row>
    <row r="85" spans="1:29" ht="19.95" customHeight="1" thickBot="1" x14ac:dyDescent="0.3">
      <c r="A85" s="377"/>
      <c r="B85" s="379"/>
      <c r="C85" s="422"/>
      <c r="D85" s="404"/>
      <c r="E85" s="385">
        <v>7</v>
      </c>
      <c r="F85" s="372"/>
      <c r="G85" s="372"/>
      <c r="H85" s="426"/>
      <c r="I85" s="36">
        <f t="shared" si="51"/>
        <v>0</v>
      </c>
      <c r="J85" s="143">
        <f>25-25</f>
        <v>0</v>
      </c>
      <c r="K85" s="143"/>
      <c r="L85" s="144"/>
      <c r="M85" s="582">
        <f>SUM(N85,P85)</f>
        <v>63</v>
      </c>
      <c r="N85" s="583">
        <f>30+33</f>
        <v>63</v>
      </c>
      <c r="O85" s="144"/>
      <c r="P85" s="144"/>
      <c r="Q85" s="145">
        <f>R85+T85</f>
        <v>0</v>
      </c>
      <c r="R85" s="144"/>
      <c r="S85" s="144"/>
      <c r="T85" s="146"/>
      <c r="U85" s="145">
        <f>V85+X85</f>
        <v>0</v>
      </c>
      <c r="V85" s="144"/>
      <c r="W85" s="144"/>
      <c r="X85" s="146"/>
      <c r="Y85" s="20"/>
      <c r="Z85" s="88"/>
      <c r="AC85" s="89"/>
    </row>
    <row r="86" spans="1:29" ht="22.5" customHeight="1" thickBot="1" x14ac:dyDescent="0.3">
      <c r="A86" s="412"/>
      <c r="B86" s="413"/>
      <c r="C86" s="423"/>
      <c r="D86" s="464"/>
      <c r="E86" s="462"/>
      <c r="F86" s="451" t="s">
        <v>29</v>
      </c>
      <c r="G86" s="452"/>
      <c r="H86" s="453"/>
      <c r="I86" s="27">
        <f>J86+L86</f>
        <v>25</v>
      </c>
      <c r="J86" s="28">
        <f>SUM(J80:J85)</f>
        <v>9.3000000000000007</v>
      </c>
      <c r="K86" s="28">
        <f t="shared" ref="K86:L86" si="52">SUM(K80:K85)</f>
        <v>0</v>
      </c>
      <c r="L86" s="28">
        <f t="shared" si="52"/>
        <v>15.7</v>
      </c>
      <c r="M86" s="66">
        <f>SUM(N86:P86)</f>
        <v>177.8</v>
      </c>
      <c r="N86" s="32">
        <f>SUM(N80:N85)</f>
        <v>83.4</v>
      </c>
      <c r="O86" s="32">
        <f>SUM(O80)</f>
        <v>0</v>
      </c>
      <c r="P86" s="32">
        <f>SUM(P80:P85)</f>
        <v>94.4</v>
      </c>
      <c r="Q86" s="66">
        <f>SUM(R80,T80)</f>
        <v>0</v>
      </c>
      <c r="R86" s="32">
        <f>SUM(R80)</f>
        <v>0</v>
      </c>
      <c r="S86" s="32"/>
      <c r="T86" s="29"/>
      <c r="U86" s="66">
        <f>SUM(V80,X80)</f>
        <v>0</v>
      </c>
      <c r="V86" s="32">
        <f>SUM(V80)</f>
        <v>0</v>
      </c>
      <c r="W86" s="32"/>
      <c r="X86" s="29"/>
      <c r="Y86" s="20"/>
      <c r="Z86" s="88"/>
      <c r="AC86" s="89"/>
    </row>
    <row r="87" spans="1:29" ht="13.5" customHeight="1" thickBot="1" x14ac:dyDescent="0.3">
      <c r="A87" s="53">
        <v>2</v>
      </c>
      <c r="B87" s="147">
        <v>1</v>
      </c>
      <c r="C87" s="406" t="s">
        <v>49</v>
      </c>
      <c r="D87" s="407"/>
      <c r="E87" s="407"/>
      <c r="F87" s="407"/>
      <c r="G87" s="407"/>
      <c r="H87" s="408"/>
      <c r="I87" s="148">
        <f>SUM(J87,L87)</f>
        <v>5815.3000000000011</v>
      </c>
      <c r="J87" s="149">
        <f>SUM(J86,J79,J77,J74,J70,J66,J60,J55,J49)</f>
        <v>5730.2000000000007</v>
      </c>
      <c r="K87" s="149">
        <f t="shared" ref="K87:L87" si="53">SUM(K86,K79,K77,K74,K70,K66,K60,K55,K49)</f>
        <v>4317</v>
      </c>
      <c r="L87" s="149">
        <f t="shared" si="53"/>
        <v>85.1</v>
      </c>
      <c r="M87" s="148">
        <f t="shared" ref="M87" si="54">SUM(N87,P87)</f>
        <v>6784.8</v>
      </c>
      <c r="N87" s="149">
        <f>SUM(N86,N79,N77,N74,N70,N66,N60,N55,N49)</f>
        <v>6690.4000000000005</v>
      </c>
      <c r="O87" s="149">
        <f t="shared" ref="O87:P87" si="55">SUM(O86,O79,O77,O74,O70,O66,O60,O55,O49)</f>
        <v>5394.9</v>
      </c>
      <c r="P87" s="149">
        <f t="shared" si="55"/>
        <v>94.4</v>
      </c>
      <c r="Q87" s="148">
        <f t="shared" ref="Q87" si="56">SUM(R87,T87)</f>
        <v>6835.2</v>
      </c>
      <c r="R87" s="149">
        <f>SUM(R86,R79,R77,R74,R70,R66,R60,R55,R49)</f>
        <v>6835.2</v>
      </c>
      <c r="S87" s="149">
        <f t="shared" ref="S87:T87" si="57">SUM(S86,S79,S77,S74,S70,S66,S60,S55,S49)</f>
        <v>5639.8</v>
      </c>
      <c r="T87" s="149">
        <f t="shared" si="57"/>
        <v>0</v>
      </c>
      <c r="U87" s="148">
        <f t="shared" ref="U87" si="58">SUM(V87,X87)</f>
        <v>6840</v>
      </c>
      <c r="V87" s="149">
        <f>SUM(V86,V79,V77,V74,V70,V66,V60,V55,V49)</f>
        <v>6840</v>
      </c>
      <c r="W87" s="149">
        <f t="shared" ref="W87:X87" si="59">SUM(W86,W79,W77,W74,W70,W66,W60,W55,W49)</f>
        <v>5646.9000000000005</v>
      </c>
      <c r="X87" s="150">
        <f t="shared" si="59"/>
        <v>0</v>
      </c>
      <c r="Y87" s="20"/>
      <c r="Z87" s="88"/>
    </row>
    <row r="88" spans="1:29" ht="13.5" customHeight="1" thickBot="1" x14ac:dyDescent="0.3">
      <c r="A88" s="76">
        <v>2</v>
      </c>
      <c r="B88" s="77">
        <v>2</v>
      </c>
      <c r="C88" s="409" t="s">
        <v>91</v>
      </c>
      <c r="D88" s="410"/>
      <c r="E88" s="410"/>
      <c r="F88" s="410"/>
      <c r="G88" s="410"/>
      <c r="H88" s="410"/>
      <c r="I88" s="410"/>
      <c r="J88" s="410"/>
      <c r="K88" s="410"/>
      <c r="L88" s="410"/>
      <c r="M88" s="410"/>
      <c r="N88" s="410"/>
      <c r="O88" s="410"/>
      <c r="P88" s="410"/>
      <c r="Q88" s="410"/>
      <c r="R88" s="410"/>
      <c r="S88" s="410"/>
      <c r="T88" s="410"/>
      <c r="U88" s="410"/>
      <c r="V88" s="410"/>
      <c r="W88" s="410"/>
      <c r="X88" s="411"/>
      <c r="Y88" s="20"/>
      <c r="Z88" s="88"/>
    </row>
    <row r="89" spans="1:29" ht="25.95" customHeight="1" thickBot="1" x14ac:dyDescent="0.3">
      <c r="A89" s="376">
        <v>2</v>
      </c>
      <c r="B89" s="378">
        <v>2</v>
      </c>
      <c r="C89" s="380">
        <v>1</v>
      </c>
      <c r="D89" s="382" t="s">
        <v>92</v>
      </c>
      <c r="E89" s="380">
        <v>7</v>
      </c>
      <c r="F89" s="151" t="s">
        <v>52</v>
      </c>
      <c r="G89" s="59" t="s">
        <v>93</v>
      </c>
      <c r="H89" s="152" t="s">
        <v>33</v>
      </c>
      <c r="I89" s="109">
        <f>J89+L89</f>
        <v>30</v>
      </c>
      <c r="J89" s="18">
        <v>30</v>
      </c>
      <c r="K89" s="18">
        <v>18</v>
      </c>
      <c r="L89" s="19">
        <v>0</v>
      </c>
      <c r="M89" s="17">
        <f>SUM(N89,P89)</f>
        <v>35</v>
      </c>
      <c r="N89" s="18">
        <v>35</v>
      </c>
      <c r="O89" s="18">
        <v>25</v>
      </c>
      <c r="P89" s="19">
        <v>0</v>
      </c>
      <c r="Q89" s="17">
        <f>SUM(R89,T89)</f>
        <v>35</v>
      </c>
      <c r="R89" s="18">
        <v>35</v>
      </c>
      <c r="S89" s="18"/>
      <c r="T89" s="19">
        <v>0</v>
      </c>
      <c r="U89" s="17">
        <f>SUM(V89,X89)</f>
        <v>35</v>
      </c>
      <c r="V89" s="18">
        <v>35</v>
      </c>
      <c r="W89" s="18">
        <v>0</v>
      </c>
      <c r="X89" s="19">
        <v>0</v>
      </c>
      <c r="Y89" s="20"/>
      <c r="Z89" s="88"/>
    </row>
    <row r="90" spans="1:29" ht="20.100000000000001" customHeight="1" thickBot="1" x14ac:dyDescent="0.3">
      <c r="A90" s="412"/>
      <c r="B90" s="413"/>
      <c r="C90" s="440"/>
      <c r="D90" s="416"/>
      <c r="E90" s="440"/>
      <c r="F90" s="401" t="s">
        <v>29</v>
      </c>
      <c r="G90" s="401"/>
      <c r="H90" s="402"/>
      <c r="I90" s="27">
        <f t="shared" ref="I90" si="60">SUM(J90,L90)</f>
        <v>30</v>
      </c>
      <c r="J90" s="28">
        <f>SUM(J89)</f>
        <v>30</v>
      </c>
      <c r="K90" s="28">
        <f>SUM(K89)</f>
        <v>18</v>
      </c>
      <c r="L90" s="29">
        <f>SUM(L89)</f>
        <v>0</v>
      </c>
      <c r="M90" s="66">
        <f t="shared" ref="M90" si="61">SUM(N90,P90)</f>
        <v>35</v>
      </c>
      <c r="N90" s="32">
        <f>SUM(N89)</f>
        <v>35</v>
      </c>
      <c r="O90" s="32">
        <f>SUM(O89)</f>
        <v>25</v>
      </c>
      <c r="P90" s="29">
        <f>SUM(P89)</f>
        <v>0</v>
      </c>
      <c r="Q90" s="66">
        <f t="shared" ref="Q90" si="62">SUM(R90,T90)</f>
        <v>35</v>
      </c>
      <c r="R90" s="32">
        <f>SUM(R89)</f>
        <v>35</v>
      </c>
      <c r="S90" s="32">
        <f>SUM(S89)</f>
        <v>0</v>
      </c>
      <c r="T90" s="29">
        <f>SUM(T89)</f>
        <v>0</v>
      </c>
      <c r="U90" s="66">
        <f t="shared" ref="U90" si="63">SUM(V90,X90)</f>
        <v>35</v>
      </c>
      <c r="V90" s="32">
        <f>SUM(V89)</f>
        <v>35</v>
      </c>
      <c r="W90" s="32">
        <f>SUM(W89)</f>
        <v>0</v>
      </c>
      <c r="X90" s="29">
        <f>SUM(X89)</f>
        <v>0</v>
      </c>
      <c r="Y90" s="20"/>
      <c r="Z90" s="88"/>
    </row>
    <row r="91" spans="1:29" ht="27.75" customHeight="1" x14ac:dyDescent="0.25">
      <c r="A91" s="377">
        <v>2</v>
      </c>
      <c r="B91" s="379">
        <v>2</v>
      </c>
      <c r="C91" s="381">
        <v>2</v>
      </c>
      <c r="D91" s="383" t="s">
        <v>94</v>
      </c>
      <c r="E91" s="385">
        <v>7</v>
      </c>
      <c r="F91" s="30" t="s">
        <v>73</v>
      </c>
      <c r="G91" s="371" t="s">
        <v>95</v>
      </c>
      <c r="H91" s="61" t="s">
        <v>41</v>
      </c>
      <c r="I91" s="153">
        <v>922.3</v>
      </c>
      <c r="J91" s="154">
        <v>922.3</v>
      </c>
      <c r="K91" s="18"/>
      <c r="L91" s="19"/>
      <c r="M91" s="153">
        <v>904.9</v>
      </c>
      <c r="N91" s="154">
        <v>904.9</v>
      </c>
      <c r="O91" s="18"/>
      <c r="P91" s="19"/>
      <c r="Q91" s="153">
        <v>904.9</v>
      </c>
      <c r="R91" s="154">
        <v>904.9</v>
      </c>
      <c r="S91" s="18">
        <v>0</v>
      </c>
      <c r="T91" s="19">
        <v>0</v>
      </c>
      <c r="U91" s="153">
        <v>904.9</v>
      </c>
      <c r="V91" s="154">
        <v>904.9</v>
      </c>
      <c r="W91" s="18">
        <v>0</v>
      </c>
      <c r="X91" s="19">
        <v>0</v>
      </c>
      <c r="Y91" s="20"/>
      <c r="Z91" s="88"/>
    </row>
    <row r="92" spans="1:29" ht="27.75" customHeight="1" thickBot="1" x14ac:dyDescent="0.3">
      <c r="A92" s="377"/>
      <c r="B92" s="379"/>
      <c r="C92" s="381"/>
      <c r="D92" s="383"/>
      <c r="E92" s="385"/>
      <c r="F92" s="155" t="s">
        <v>52</v>
      </c>
      <c r="G92" s="381"/>
      <c r="H92" s="63" t="s">
        <v>33</v>
      </c>
      <c r="I92" s="156">
        <v>547.5</v>
      </c>
      <c r="J92" s="120">
        <v>547.5</v>
      </c>
      <c r="K92" s="120">
        <v>0</v>
      </c>
      <c r="L92" s="119">
        <v>0</v>
      </c>
      <c r="M92" s="156">
        <f>N92+P92</f>
        <v>626</v>
      </c>
      <c r="N92" s="120">
        <v>626</v>
      </c>
      <c r="O92" s="120">
        <v>0</v>
      </c>
      <c r="P92" s="119">
        <v>0</v>
      </c>
      <c r="Q92" s="156">
        <f>R92+T92</f>
        <v>626</v>
      </c>
      <c r="R92" s="120">
        <v>626</v>
      </c>
      <c r="S92" s="120">
        <v>0</v>
      </c>
      <c r="T92" s="119">
        <v>0</v>
      </c>
      <c r="U92" s="156">
        <v>626</v>
      </c>
      <c r="V92" s="120">
        <v>626</v>
      </c>
      <c r="W92" s="120">
        <v>0</v>
      </c>
      <c r="X92" s="119">
        <v>0</v>
      </c>
      <c r="Y92" s="20"/>
      <c r="Z92" s="88"/>
    </row>
    <row r="93" spans="1:29" ht="29.25" customHeight="1" thickBot="1" x14ac:dyDescent="0.3">
      <c r="A93" s="412"/>
      <c r="B93" s="413"/>
      <c r="C93" s="440"/>
      <c r="D93" s="416"/>
      <c r="E93" s="447"/>
      <c r="F93" s="400" t="s">
        <v>29</v>
      </c>
      <c r="G93" s="401"/>
      <c r="H93" s="402"/>
      <c r="I93" s="27">
        <f>SUM(J93,L93)</f>
        <v>1469.8</v>
      </c>
      <c r="J93" s="28">
        <f>SUM(J91:J92)</f>
        <v>1469.8</v>
      </c>
      <c r="K93" s="28">
        <f>SUM(K91:K92)</f>
        <v>0</v>
      </c>
      <c r="L93" s="29">
        <f>SUM(L91:L92)</f>
        <v>0</v>
      </c>
      <c r="M93" s="66">
        <f>SUM(N93,P93)</f>
        <v>1530.9</v>
      </c>
      <c r="N93" s="28">
        <f>SUM(N91:N92)</f>
        <v>1530.9</v>
      </c>
      <c r="O93" s="28">
        <f>SUM(O91:O92)</f>
        <v>0</v>
      </c>
      <c r="P93" s="29">
        <f>SUM(P91:P92)</f>
        <v>0</v>
      </c>
      <c r="Q93" s="66">
        <f>SUM(R93,T93)</f>
        <v>1530.9</v>
      </c>
      <c r="R93" s="28">
        <f>SUM(R91:R92)</f>
        <v>1530.9</v>
      </c>
      <c r="S93" s="28">
        <f>SUM(S91:S92)</f>
        <v>0</v>
      </c>
      <c r="T93" s="29">
        <f>SUM(T91:T92)</f>
        <v>0</v>
      </c>
      <c r="U93" s="66">
        <f>SUM(V93,X93)</f>
        <v>1530.9</v>
      </c>
      <c r="V93" s="28">
        <f>SUM(V91:V92)</f>
        <v>1530.9</v>
      </c>
      <c r="W93" s="28">
        <f>SUM(W91:W92)</f>
        <v>0</v>
      </c>
      <c r="X93" s="29">
        <f>SUM(X91:X92)</f>
        <v>0</v>
      </c>
      <c r="Y93" s="20"/>
      <c r="Z93" s="88"/>
    </row>
    <row r="94" spans="1:29" ht="19.5" customHeight="1" x14ac:dyDescent="0.25">
      <c r="A94" s="376">
        <v>2</v>
      </c>
      <c r="B94" s="378">
        <v>2</v>
      </c>
      <c r="C94" s="380">
        <v>3</v>
      </c>
      <c r="D94" s="382" t="s">
        <v>96</v>
      </c>
      <c r="E94" s="384">
        <v>8</v>
      </c>
      <c r="F94" s="371" t="s">
        <v>52</v>
      </c>
      <c r="G94" s="371" t="s">
        <v>97</v>
      </c>
      <c r="H94" s="61" t="s">
        <v>27</v>
      </c>
      <c r="I94" s="17">
        <f t="shared" ref="I94:I95" si="64">SUM(J94,L94)</f>
        <v>89.9</v>
      </c>
      <c r="J94" s="18">
        <v>89.9</v>
      </c>
      <c r="K94" s="18">
        <v>0</v>
      </c>
      <c r="L94" s="19">
        <v>0</v>
      </c>
      <c r="M94" s="17">
        <f t="shared" ref="M94:M95" si="65">SUM(N94,P94)</f>
        <v>109</v>
      </c>
      <c r="N94" s="18">
        <v>109</v>
      </c>
      <c r="O94" s="18">
        <v>0</v>
      </c>
      <c r="P94" s="19">
        <v>0</v>
      </c>
      <c r="Q94" s="17">
        <f>SUM(R94,T94)</f>
        <v>109</v>
      </c>
      <c r="R94" s="18">
        <v>109</v>
      </c>
      <c r="S94" s="18">
        <v>0</v>
      </c>
      <c r="T94" s="19">
        <v>0</v>
      </c>
      <c r="U94" s="17">
        <f>SUM(V94,X94)</f>
        <v>109</v>
      </c>
      <c r="V94" s="18">
        <v>109</v>
      </c>
      <c r="W94" s="18">
        <v>0</v>
      </c>
      <c r="X94" s="19">
        <v>0</v>
      </c>
      <c r="Y94" s="20"/>
      <c r="Z94" s="88"/>
    </row>
    <row r="95" spans="1:29" ht="19.5" customHeight="1" thickBot="1" x14ac:dyDescent="0.3">
      <c r="A95" s="377"/>
      <c r="B95" s="379"/>
      <c r="C95" s="381"/>
      <c r="D95" s="383"/>
      <c r="E95" s="385"/>
      <c r="F95" s="381"/>
      <c r="G95" s="381"/>
      <c r="H95" s="63" t="s">
        <v>33</v>
      </c>
      <c r="I95" s="22">
        <f t="shared" si="64"/>
        <v>65</v>
      </c>
      <c r="J95" s="120">
        <v>65</v>
      </c>
      <c r="K95" s="120">
        <v>0</v>
      </c>
      <c r="L95" s="119">
        <v>0</v>
      </c>
      <c r="M95" s="22">
        <f t="shared" si="65"/>
        <v>60</v>
      </c>
      <c r="N95" s="120">
        <v>60</v>
      </c>
      <c r="O95" s="120">
        <v>0</v>
      </c>
      <c r="P95" s="119">
        <v>0</v>
      </c>
      <c r="Q95" s="22">
        <f>SUM(R95,T95)</f>
        <v>60</v>
      </c>
      <c r="R95" s="120">
        <v>60</v>
      </c>
      <c r="S95" s="120">
        <v>0</v>
      </c>
      <c r="T95" s="119">
        <v>0</v>
      </c>
      <c r="U95" s="22">
        <f>SUM(V95,X95)</f>
        <v>60</v>
      </c>
      <c r="V95" s="120">
        <v>60</v>
      </c>
      <c r="W95" s="120">
        <v>0</v>
      </c>
      <c r="X95" s="119">
        <v>0</v>
      </c>
      <c r="Y95" s="20"/>
      <c r="Z95" s="88"/>
    </row>
    <row r="96" spans="1:29" ht="17.25" customHeight="1" thickBot="1" x14ac:dyDescent="0.3">
      <c r="A96" s="377"/>
      <c r="B96" s="379"/>
      <c r="C96" s="381"/>
      <c r="D96" s="416"/>
      <c r="E96" s="447"/>
      <c r="F96" s="400" t="s">
        <v>29</v>
      </c>
      <c r="G96" s="401"/>
      <c r="H96" s="402"/>
      <c r="I96" s="157">
        <f>SUM(J96,L96)</f>
        <v>154.9</v>
      </c>
      <c r="J96" s="33">
        <f>SUM(J94:J95)</f>
        <v>154.9</v>
      </c>
      <c r="K96" s="33">
        <f>SUM(K94:K95)</f>
        <v>0</v>
      </c>
      <c r="L96" s="158">
        <f>SUM(L94:L95)</f>
        <v>0</v>
      </c>
      <c r="M96" s="159">
        <f>SUM(N96,P96)</f>
        <v>169</v>
      </c>
      <c r="N96" s="33">
        <f>SUM(N94:N95)</f>
        <v>169</v>
      </c>
      <c r="O96" s="33">
        <f>SUM(O94:O95)</f>
        <v>0</v>
      </c>
      <c r="P96" s="158">
        <f>SUM(P94:P95)</f>
        <v>0</v>
      </c>
      <c r="Q96" s="159">
        <f>SUM(R96,T96)</f>
        <v>169</v>
      </c>
      <c r="R96" s="33">
        <f>SUM(R94:R95)</f>
        <v>169</v>
      </c>
      <c r="S96" s="33">
        <f>SUM(S94:S95)</f>
        <v>0</v>
      </c>
      <c r="T96" s="158">
        <f>SUM(T94:T95)</f>
        <v>0</v>
      </c>
      <c r="U96" s="159">
        <f>SUM(V96,X96)</f>
        <v>169</v>
      </c>
      <c r="V96" s="33">
        <f>SUM(V94:V95)</f>
        <v>169</v>
      </c>
      <c r="W96" s="33">
        <f>SUM(W94:W95)</f>
        <v>0</v>
      </c>
      <c r="X96" s="158">
        <f>SUM(X94:X95)</f>
        <v>0</v>
      </c>
      <c r="Y96" s="20"/>
      <c r="Z96" s="88"/>
    </row>
    <row r="97" spans="1:28" ht="26.25" customHeight="1" thickBot="1" x14ac:dyDescent="0.3">
      <c r="A97" s="376">
        <v>2</v>
      </c>
      <c r="B97" s="378">
        <v>2</v>
      </c>
      <c r="C97" s="380">
        <v>4</v>
      </c>
      <c r="D97" s="465" t="s">
        <v>98</v>
      </c>
      <c r="E97" s="384">
        <v>7</v>
      </c>
      <c r="F97" s="68" t="s">
        <v>52</v>
      </c>
      <c r="G97" s="68" t="s">
        <v>99</v>
      </c>
      <c r="H97" s="152" t="s">
        <v>100</v>
      </c>
      <c r="I97" s="17">
        <v>170.1</v>
      </c>
      <c r="J97" s="18">
        <v>170.1</v>
      </c>
      <c r="K97" s="18">
        <v>0</v>
      </c>
      <c r="L97" s="19">
        <v>0</v>
      </c>
      <c r="M97" s="17">
        <v>140</v>
      </c>
      <c r="N97" s="18">
        <v>140</v>
      </c>
      <c r="O97" s="18">
        <v>0</v>
      </c>
      <c r="P97" s="19">
        <v>0</v>
      </c>
      <c r="Q97" s="17">
        <v>0</v>
      </c>
      <c r="R97" s="18">
        <v>0</v>
      </c>
      <c r="S97" s="18">
        <v>0</v>
      </c>
      <c r="T97" s="19">
        <v>0</v>
      </c>
      <c r="U97" s="17">
        <v>0</v>
      </c>
      <c r="V97" s="18">
        <v>0</v>
      </c>
      <c r="W97" s="18">
        <v>0</v>
      </c>
      <c r="X97" s="19">
        <v>0</v>
      </c>
      <c r="Y97" s="20"/>
      <c r="Z97" s="88"/>
    </row>
    <row r="98" spans="1:28" ht="26.25" customHeight="1" thickBot="1" x14ac:dyDescent="0.3">
      <c r="A98" s="412"/>
      <c r="B98" s="413"/>
      <c r="C98" s="440"/>
      <c r="D98" s="466"/>
      <c r="E98" s="447"/>
      <c r="F98" s="400" t="s">
        <v>29</v>
      </c>
      <c r="G98" s="401"/>
      <c r="H98" s="402"/>
      <c r="I98" s="27">
        <f t="shared" ref="I98" si="66">SUM(J98,L98)</f>
        <v>170.1</v>
      </c>
      <c r="J98" s="28">
        <f>SUM(J97)</f>
        <v>170.1</v>
      </c>
      <c r="K98" s="28">
        <f>SUM(K97)</f>
        <v>0</v>
      </c>
      <c r="L98" s="29">
        <f>SUM(L97)</f>
        <v>0</v>
      </c>
      <c r="M98" s="66">
        <f t="shared" ref="M98" si="67">SUM(N98,P98)</f>
        <v>140</v>
      </c>
      <c r="N98" s="32">
        <f>SUM(N97)</f>
        <v>140</v>
      </c>
      <c r="O98" s="32">
        <f>SUM(O97)</f>
        <v>0</v>
      </c>
      <c r="P98" s="29">
        <f>SUM(P97)</f>
        <v>0</v>
      </c>
      <c r="Q98" s="66">
        <f t="shared" ref="Q98" si="68">SUM(R98,T98)</f>
        <v>0</v>
      </c>
      <c r="R98" s="32">
        <f>SUM(R97)</f>
        <v>0</v>
      </c>
      <c r="S98" s="32">
        <f>SUM(S97)</f>
        <v>0</v>
      </c>
      <c r="T98" s="29">
        <f>SUM(T97)</f>
        <v>0</v>
      </c>
      <c r="U98" s="66">
        <f t="shared" ref="U98" si="69">SUM(V98,X98)</f>
        <v>0</v>
      </c>
      <c r="V98" s="32">
        <f>SUM(V97)</f>
        <v>0</v>
      </c>
      <c r="W98" s="32">
        <f>SUM(W97)</f>
        <v>0</v>
      </c>
      <c r="X98" s="29">
        <f>SUM(X97)</f>
        <v>0</v>
      </c>
      <c r="Y98" s="20"/>
      <c r="Z98" s="88"/>
    </row>
    <row r="99" spans="1:28" ht="21.75" hidden="1" customHeight="1" thickBot="1" x14ac:dyDescent="0.3">
      <c r="A99" s="377"/>
      <c r="B99" s="379"/>
      <c r="C99" s="381"/>
      <c r="D99" s="416"/>
      <c r="E99" s="440"/>
      <c r="F99" s="49"/>
      <c r="G99" s="49"/>
      <c r="H99" s="152"/>
      <c r="I99" s="22"/>
      <c r="J99" s="23"/>
      <c r="K99" s="23"/>
      <c r="L99" s="26"/>
      <c r="M99" s="22"/>
      <c r="N99" s="23"/>
      <c r="O99" s="23"/>
      <c r="P99" s="26"/>
      <c r="Q99" s="22"/>
      <c r="R99" s="23"/>
      <c r="S99" s="23"/>
      <c r="T99" s="26"/>
      <c r="U99" s="22"/>
      <c r="V99" s="23"/>
      <c r="W99" s="23"/>
      <c r="X99" s="26"/>
      <c r="Y99" s="20"/>
      <c r="Z99" s="88"/>
    </row>
    <row r="100" spans="1:28" ht="29.25" hidden="1" customHeight="1" thickBot="1" x14ac:dyDescent="0.3">
      <c r="A100" s="377"/>
      <c r="B100" s="379"/>
      <c r="C100" s="381"/>
      <c r="D100" s="382"/>
      <c r="E100" s="384"/>
      <c r="F100" s="473"/>
      <c r="G100" s="474"/>
      <c r="H100" s="475"/>
      <c r="I100" s="157"/>
      <c r="J100" s="33"/>
      <c r="K100" s="33"/>
      <c r="L100" s="158"/>
      <c r="M100" s="159"/>
      <c r="N100" s="34"/>
      <c r="O100" s="34"/>
      <c r="P100" s="158"/>
      <c r="Q100" s="159"/>
      <c r="R100" s="34"/>
      <c r="S100" s="34"/>
      <c r="T100" s="158"/>
      <c r="U100" s="159"/>
      <c r="V100" s="34"/>
      <c r="W100" s="34"/>
      <c r="X100" s="158"/>
      <c r="Y100" s="20"/>
      <c r="Z100" s="88"/>
    </row>
    <row r="101" spans="1:28" ht="34.5" customHeight="1" thickBot="1" x14ac:dyDescent="0.3">
      <c r="A101" s="467">
        <v>2</v>
      </c>
      <c r="B101" s="468">
        <v>2</v>
      </c>
      <c r="C101" s="371">
        <v>5</v>
      </c>
      <c r="D101" s="469" t="s">
        <v>101</v>
      </c>
      <c r="E101" s="470">
        <v>8</v>
      </c>
      <c r="F101" s="68" t="s">
        <v>52</v>
      </c>
      <c r="G101" s="68" t="s">
        <v>102</v>
      </c>
      <c r="H101" s="160" t="s">
        <v>33</v>
      </c>
      <c r="I101" s="110">
        <f>SUM(J101,L101)</f>
        <v>25</v>
      </c>
      <c r="J101" s="18">
        <v>25</v>
      </c>
      <c r="K101" s="18">
        <v>0</v>
      </c>
      <c r="L101" s="19"/>
      <c r="M101" s="18">
        <f>SUM(N101,P101)</f>
        <v>25</v>
      </c>
      <c r="N101" s="18">
        <v>25</v>
      </c>
      <c r="O101" s="18"/>
      <c r="P101" s="19"/>
      <c r="Q101" s="18">
        <f>SUM(R101,T101)</f>
        <v>25</v>
      </c>
      <c r="R101" s="18">
        <v>25</v>
      </c>
      <c r="S101" s="18">
        <v>0</v>
      </c>
      <c r="T101" s="19"/>
      <c r="U101" s="18">
        <f>SUM(V101,X101)</f>
        <v>25</v>
      </c>
      <c r="V101" s="18">
        <v>25</v>
      </c>
      <c r="W101" s="18">
        <v>0</v>
      </c>
      <c r="X101" s="19"/>
      <c r="Y101" s="20"/>
      <c r="Z101" s="88"/>
      <c r="AA101" s="96"/>
      <c r="AB101" s="96"/>
    </row>
    <row r="102" spans="1:28" ht="18.75" customHeight="1" thickBot="1" x14ac:dyDescent="0.3">
      <c r="A102" s="412"/>
      <c r="B102" s="413"/>
      <c r="C102" s="440"/>
      <c r="D102" s="459"/>
      <c r="E102" s="471"/>
      <c r="F102" s="472" t="s">
        <v>29</v>
      </c>
      <c r="G102" s="452"/>
      <c r="H102" s="453"/>
      <c r="I102" s="27">
        <f t="shared" ref="I102" si="70">SUM(J102,L102)</f>
        <v>25</v>
      </c>
      <c r="J102" s="28">
        <f>SUM(J101)</f>
        <v>25</v>
      </c>
      <c r="K102" s="28">
        <f>SUM(K101)</f>
        <v>0</v>
      </c>
      <c r="L102" s="29">
        <f>SUM(L101)</f>
        <v>0</v>
      </c>
      <c r="M102" s="66">
        <f t="shared" ref="M102" si="71">SUM(N102,P102)</f>
        <v>25</v>
      </c>
      <c r="N102" s="32">
        <f>SUM(N101)</f>
        <v>25</v>
      </c>
      <c r="O102" s="32">
        <f>SUM(O101)</f>
        <v>0</v>
      </c>
      <c r="P102" s="29"/>
      <c r="Q102" s="66">
        <f t="shared" ref="Q102" si="72">SUM(R102,T102)</f>
        <v>25</v>
      </c>
      <c r="R102" s="32">
        <f>SUM(R101)</f>
        <v>25</v>
      </c>
      <c r="S102" s="32">
        <f>SUM(S101)</f>
        <v>0</v>
      </c>
      <c r="T102" s="29"/>
      <c r="U102" s="66">
        <f t="shared" ref="U102" si="73">SUM(V102,X102)</f>
        <v>25</v>
      </c>
      <c r="V102" s="32">
        <f>SUM(V101)</f>
        <v>25</v>
      </c>
      <c r="W102" s="32">
        <f>SUM(W101)</f>
        <v>0</v>
      </c>
      <c r="X102" s="29"/>
      <c r="Y102" s="20"/>
      <c r="Z102" s="88"/>
    </row>
    <row r="103" spans="1:28" ht="34.950000000000003" customHeight="1" thickBot="1" x14ac:dyDescent="0.3">
      <c r="A103" s="377">
        <v>2</v>
      </c>
      <c r="B103" s="379">
        <v>2</v>
      </c>
      <c r="C103" s="381">
        <v>6</v>
      </c>
      <c r="D103" s="382" t="s">
        <v>103</v>
      </c>
      <c r="E103" s="440">
        <v>8</v>
      </c>
      <c r="F103" s="30" t="s">
        <v>52</v>
      </c>
      <c r="G103" s="30" t="s">
        <v>104</v>
      </c>
      <c r="H103" s="160" t="s">
        <v>33</v>
      </c>
      <c r="I103" s="18">
        <v>0.4</v>
      </c>
      <c r="J103" s="18">
        <v>0.4</v>
      </c>
      <c r="K103" s="18"/>
      <c r="L103" s="19"/>
      <c r="M103" s="18">
        <v>2</v>
      </c>
      <c r="N103" s="18">
        <v>2</v>
      </c>
      <c r="O103" s="18"/>
      <c r="P103" s="19"/>
      <c r="Q103" s="18">
        <v>2</v>
      </c>
      <c r="R103" s="18">
        <v>2</v>
      </c>
      <c r="S103" s="18"/>
      <c r="T103" s="19"/>
      <c r="U103" s="18">
        <v>2</v>
      </c>
      <c r="V103" s="18">
        <v>2</v>
      </c>
      <c r="W103" s="18"/>
      <c r="X103" s="19"/>
      <c r="Y103" s="20"/>
      <c r="Z103" s="88"/>
      <c r="AA103" s="96"/>
      <c r="AB103" s="96"/>
    </row>
    <row r="104" spans="1:28" ht="18" customHeight="1" thickBot="1" x14ac:dyDescent="0.3">
      <c r="A104" s="412"/>
      <c r="B104" s="413"/>
      <c r="C104" s="381"/>
      <c r="D104" s="416"/>
      <c r="E104" s="461"/>
      <c r="F104" s="451" t="s">
        <v>29</v>
      </c>
      <c r="G104" s="452"/>
      <c r="H104" s="453"/>
      <c r="I104" s="27">
        <f t="shared" ref="I104" si="74">SUM(J104,L104)</f>
        <v>0.4</v>
      </c>
      <c r="J104" s="28">
        <f>SUM(J103)</f>
        <v>0.4</v>
      </c>
      <c r="K104" s="28">
        <f>SUM(K103)</f>
        <v>0</v>
      </c>
      <c r="L104" s="29">
        <f>SUM(L103)</f>
        <v>0</v>
      </c>
      <c r="M104" s="159">
        <f t="shared" ref="M104" si="75">SUM(N104,P104)</f>
        <v>2</v>
      </c>
      <c r="N104" s="34">
        <f>SUM(N103)</f>
        <v>2</v>
      </c>
      <c r="O104" s="34">
        <f>SUM(O103)</f>
        <v>0</v>
      </c>
      <c r="P104" s="158"/>
      <c r="Q104" s="66">
        <f t="shared" ref="Q104" si="76">SUM(R104,T104)</f>
        <v>2</v>
      </c>
      <c r="R104" s="32">
        <f>SUM(R103)</f>
        <v>2</v>
      </c>
      <c r="S104" s="32">
        <f>SUM(S103)</f>
        <v>0</v>
      </c>
      <c r="T104" s="29"/>
      <c r="U104" s="66">
        <f t="shared" ref="U104" si="77">SUM(V104,X104)</f>
        <v>2</v>
      </c>
      <c r="V104" s="32">
        <f>SUM(V103)</f>
        <v>2</v>
      </c>
      <c r="W104" s="32">
        <f>SUM(W103)</f>
        <v>0</v>
      </c>
      <c r="X104" s="29"/>
      <c r="Y104" s="20"/>
      <c r="Z104" s="88"/>
    </row>
    <row r="105" spans="1:28" ht="19.5" customHeight="1" x14ac:dyDescent="0.25">
      <c r="A105" s="376">
        <v>2</v>
      </c>
      <c r="B105" s="378">
        <v>2</v>
      </c>
      <c r="C105" s="380">
        <v>7</v>
      </c>
      <c r="D105" s="476" t="s">
        <v>105</v>
      </c>
      <c r="E105" s="460">
        <v>7</v>
      </c>
      <c r="F105" s="161" t="s">
        <v>52</v>
      </c>
      <c r="G105" s="371" t="s">
        <v>106</v>
      </c>
      <c r="H105" s="162" t="s">
        <v>33</v>
      </c>
      <c r="I105" s="18">
        <v>0</v>
      </c>
      <c r="J105" s="18">
        <v>0</v>
      </c>
      <c r="K105" s="18"/>
      <c r="L105" s="19"/>
      <c r="M105" s="109">
        <v>60</v>
      </c>
      <c r="N105" s="18">
        <v>60</v>
      </c>
      <c r="O105" s="163"/>
      <c r="P105" s="19"/>
      <c r="Q105" s="18">
        <v>60</v>
      </c>
      <c r="R105" s="18">
        <v>60</v>
      </c>
      <c r="S105" s="18"/>
      <c r="T105" s="19"/>
      <c r="U105" s="18">
        <v>60</v>
      </c>
      <c r="V105" s="18">
        <v>60</v>
      </c>
      <c r="W105" s="18"/>
      <c r="X105" s="19"/>
      <c r="Y105" s="20"/>
      <c r="Z105" s="88"/>
    </row>
    <row r="106" spans="1:28" ht="17.25" customHeight="1" thickBot="1" x14ac:dyDescent="0.3">
      <c r="A106" s="377"/>
      <c r="B106" s="379"/>
      <c r="C106" s="381"/>
      <c r="D106" s="477"/>
      <c r="E106" s="461"/>
      <c r="F106" s="164" t="s">
        <v>107</v>
      </c>
      <c r="G106" s="372"/>
      <c r="H106" s="152" t="s">
        <v>41</v>
      </c>
      <c r="I106" s="64"/>
      <c r="J106" s="39"/>
      <c r="K106" s="39"/>
      <c r="L106" s="37"/>
      <c r="M106" s="165">
        <v>33.700000000000003</v>
      </c>
      <c r="N106" s="65">
        <v>33.700000000000003</v>
      </c>
      <c r="O106" s="166">
        <v>29.5</v>
      </c>
      <c r="P106" s="37"/>
      <c r="Q106" s="130">
        <v>33.700000000000003</v>
      </c>
      <c r="R106" s="65">
        <v>33.700000000000003</v>
      </c>
      <c r="S106" s="65">
        <v>29.5</v>
      </c>
      <c r="T106" s="37"/>
      <c r="U106" s="130">
        <v>33.700000000000003</v>
      </c>
      <c r="V106" s="65">
        <v>33.700000000000003</v>
      </c>
      <c r="W106" s="65">
        <v>29.5</v>
      </c>
      <c r="X106" s="37"/>
      <c r="Y106" s="20"/>
      <c r="Z106" s="88"/>
    </row>
    <row r="107" spans="1:28" ht="15" customHeight="1" thickBot="1" x14ac:dyDescent="0.3">
      <c r="A107" s="412"/>
      <c r="B107" s="413"/>
      <c r="C107" s="440"/>
      <c r="D107" s="478"/>
      <c r="E107" s="461"/>
      <c r="F107" s="451" t="s">
        <v>29</v>
      </c>
      <c r="G107" s="452"/>
      <c r="H107" s="453"/>
      <c r="I107" s="27">
        <f t="shared" ref="I107" si="78">SUM(J107,L107)</f>
        <v>0</v>
      </c>
      <c r="J107" s="28">
        <f>SUM(J105)</f>
        <v>0</v>
      </c>
      <c r="K107" s="28">
        <f>SUM(K105)</f>
        <v>0</v>
      </c>
      <c r="L107" s="29">
        <f>SUM(L105)</f>
        <v>0</v>
      </c>
      <c r="M107" s="66">
        <f t="shared" ref="M107" si="79">SUM(N107,P107)</f>
        <v>93.7</v>
      </c>
      <c r="N107" s="32">
        <f>SUM(N105+N106)</f>
        <v>93.7</v>
      </c>
      <c r="O107" s="32">
        <f>SUM(O105+O106)</f>
        <v>29.5</v>
      </c>
      <c r="P107" s="29"/>
      <c r="Q107" s="66">
        <f t="shared" ref="Q107" si="80">SUM(R107,T107)</f>
        <v>93.7</v>
      </c>
      <c r="R107" s="32">
        <f>SUM(R105+R106)</f>
        <v>93.7</v>
      </c>
      <c r="S107" s="32">
        <f>SUM(S105+S106)</f>
        <v>29.5</v>
      </c>
      <c r="T107" s="29"/>
      <c r="U107" s="66">
        <f t="shared" ref="U107" si="81">SUM(V107,X107)</f>
        <v>93.7</v>
      </c>
      <c r="V107" s="32">
        <f>SUM(V105+V106)</f>
        <v>93.7</v>
      </c>
      <c r="W107" s="32">
        <f>SUM(W105+W106)</f>
        <v>29.5</v>
      </c>
      <c r="X107" s="29"/>
      <c r="Y107" s="20"/>
      <c r="Z107" s="88"/>
    </row>
    <row r="108" spans="1:28" ht="26.25" customHeight="1" x14ac:dyDescent="0.25">
      <c r="A108" s="377">
        <v>2</v>
      </c>
      <c r="B108" s="379">
        <v>2</v>
      </c>
      <c r="C108" s="381">
        <v>8</v>
      </c>
      <c r="D108" s="483" t="s">
        <v>108</v>
      </c>
      <c r="E108" s="440">
        <v>7</v>
      </c>
      <c r="F108" s="371" t="s">
        <v>109</v>
      </c>
      <c r="G108" s="371" t="s">
        <v>110</v>
      </c>
      <c r="H108" s="162" t="s">
        <v>27</v>
      </c>
      <c r="I108" s="18">
        <f>J108+L108</f>
        <v>35.299999999999997</v>
      </c>
      <c r="J108" s="18">
        <v>35.299999999999997</v>
      </c>
      <c r="K108" s="18"/>
      <c r="L108" s="19"/>
      <c r="M108" s="18"/>
      <c r="N108" s="18"/>
      <c r="O108" s="18"/>
      <c r="P108" s="19"/>
      <c r="Q108" s="18"/>
      <c r="R108" s="18"/>
      <c r="S108" s="18"/>
      <c r="T108" s="19"/>
      <c r="U108" s="18"/>
      <c r="V108" s="18"/>
      <c r="W108" s="18"/>
      <c r="X108" s="19"/>
      <c r="Y108" s="20"/>
      <c r="Z108" s="88"/>
    </row>
    <row r="109" spans="1:28" ht="26.25" customHeight="1" x14ac:dyDescent="0.25">
      <c r="A109" s="377"/>
      <c r="B109" s="379"/>
      <c r="C109" s="381"/>
      <c r="D109" s="483"/>
      <c r="E109" s="385"/>
      <c r="F109" s="381"/>
      <c r="G109" s="381"/>
      <c r="H109" s="167" t="s">
        <v>41</v>
      </c>
      <c r="I109" s="168"/>
      <c r="J109" s="41"/>
      <c r="K109" s="41"/>
      <c r="L109" s="78"/>
      <c r="M109" s="169">
        <f>N109+P109</f>
        <v>158.4</v>
      </c>
      <c r="N109" s="100">
        <f>161.6-3.2</f>
        <v>158.4</v>
      </c>
      <c r="O109" s="100"/>
      <c r="P109" s="78"/>
      <c r="Q109" s="169">
        <f>R109+T109</f>
        <v>158.4</v>
      </c>
      <c r="R109" s="100">
        <f>161.6-3.2</f>
        <v>158.4</v>
      </c>
      <c r="S109" s="100"/>
      <c r="T109" s="78"/>
      <c r="U109" s="169">
        <f>V109+X109</f>
        <v>158.4</v>
      </c>
      <c r="V109" s="100">
        <f>161.6-3.2</f>
        <v>158.4</v>
      </c>
      <c r="W109" s="100"/>
      <c r="X109" s="78"/>
      <c r="Y109" s="20"/>
      <c r="Z109" s="88"/>
    </row>
    <row r="110" spans="1:28" ht="20.25" customHeight="1" thickBot="1" x14ac:dyDescent="0.3">
      <c r="A110" s="377"/>
      <c r="B110" s="379"/>
      <c r="C110" s="381"/>
      <c r="D110" s="483"/>
      <c r="E110" s="385"/>
      <c r="F110" s="372"/>
      <c r="G110" s="372"/>
      <c r="H110" s="152" t="s">
        <v>33</v>
      </c>
      <c r="I110" s="64"/>
      <c r="J110" s="39"/>
      <c r="K110" s="39"/>
      <c r="L110" s="37"/>
      <c r="M110" s="130">
        <v>20</v>
      </c>
      <c r="N110" s="65">
        <v>20</v>
      </c>
      <c r="O110" s="65"/>
      <c r="P110" s="37"/>
      <c r="Q110" s="130">
        <v>20</v>
      </c>
      <c r="R110" s="65">
        <v>20</v>
      </c>
      <c r="S110" s="65"/>
      <c r="T110" s="37"/>
      <c r="U110" s="130">
        <v>20</v>
      </c>
      <c r="V110" s="65">
        <v>20</v>
      </c>
      <c r="W110" s="65"/>
      <c r="X110" s="37"/>
      <c r="Y110" s="20"/>
      <c r="Z110" s="88"/>
    </row>
    <row r="111" spans="1:28" ht="14.25" customHeight="1" thickBot="1" x14ac:dyDescent="0.3">
      <c r="A111" s="412"/>
      <c r="B111" s="413"/>
      <c r="C111" s="372"/>
      <c r="D111" s="484"/>
      <c r="E111" s="485"/>
      <c r="F111" s="451" t="s">
        <v>29</v>
      </c>
      <c r="G111" s="452"/>
      <c r="H111" s="453"/>
      <c r="I111" s="27">
        <f t="shared" ref="I111:I112" si="82">SUM(J111,L111)</f>
        <v>35.299999999999997</v>
      </c>
      <c r="J111" s="28">
        <f>SUM(J108:J110)</f>
        <v>35.299999999999997</v>
      </c>
      <c r="K111" s="28">
        <f t="shared" ref="K111:L111" si="83">SUM(K108:K110)</f>
        <v>0</v>
      </c>
      <c r="L111" s="29">
        <f t="shared" si="83"/>
        <v>0</v>
      </c>
      <c r="M111" s="66">
        <f t="shared" ref="M111:M112" si="84">SUM(N111,P111)</f>
        <v>178.4</v>
      </c>
      <c r="N111" s="28">
        <f>SUM(N108:N110)</f>
        <v>178.4</v>
      </c>
      <c r="O111" s="28">
        <f t="shared" ref="O111:P111" si="85">SUM(O108:O110)</f>
        <v>0</v>
      </c>
      <c r="P111" s="29">
        <f t="shared" si="85"/>
        <v>0</v>
      </c>
      <c r="Q111" s="66">
        <f t="shared" ref="Q111:Q112" si="86">SUM(R111,T111)</f>
        <v>178.4</v>
      </c>
      <c r="R111" s="28">
        <f>SUM(R108:R110)</f>
        <v>178.4</v>
      </c>
      <c r="S111" s="28">
        <f t="shared" ref="S111:T111" si="87">SUM(S108:S110)</f>
        <v>0</v>
      </c>
      <c r="T111" s="29">
        <f t="shared" si="87"/>
        <v>0</v>
      </c>
      <c r="U111" s="66">
        <f t="shared" ref="U111:U112" si="88">SUM(V111,X111)</f>
        <v>178.4</v>
      </c>
      <c r="V111" s="28">
        <f>SUM(V108:V110)</f>
        <v>178.4</v>
      </c>
      <c r="W111" s="28">
        <f t="shared" ref="W111:X111" si="89">SUM(W108:W110)</f>
        <v>0</v>
      </c>
      <c r="X111" s="29">
        <f t="shared" si="89"/>
        <v>0</v>
      </c>
      <c r="Y111" s="20"/>
      <c r="Z111" s="88"/>
    </row>
    <row r="112" spans="1:28" ht="13.2" customHeight="1" thickBot="1" x14ac:dyDescent="0.3">
      <c r="A112" s="170">
        <v>1</v>
      </c>
      <c r="B112" s="171">
        <v>2</v>
      </c>
      <c r="C112" s="479" t="s">
        <v>49</v>
      </c>
      <c r="D112" s="480"/>
      <c r="E112" s="480"/>
      <c r="F112" s="480"/>
      <c r="G112" s="480"/>
      <c r="H112" s="481"/>
      <c r="I112" s="172">
        <f t="shared" si="82"/>
        <v>1885.5</v>
      </c>
      <c r="J112" s="173">
        <f>J90+J93+J96+J98+J102+J104+J107+J111</f>
        <v>1885.5</v>
      </c>
      <c r="K112" s="173">
        <f t="shared" ref="K112:L112" si="90">K90+K93+K96+K98+K102+K104+K107+K111</f>
        <v>18</v>
      </c>
      <c r="L112" s="173">
        <f t="shared" si="90"/>
        <v>0</v>
      </c>
      <c r="M112" s="172">
        <f t="shared" si="84"/>
        <v>2174</v>
      </c>
      <c r="N112" s="173">
        <f>N90+N93+N96+N98+N102+N104+N107+N111</f>
        <v>2174</v>
      </c>
      <c r="O112" s="173">
        <f t="shared" ref="O112:P112" si="91">O90+O93+O96+O98+O102+O104+O107+O111</f>
        <v>54.5</v>
      </c>
      <c r="P112" s="173">
        <f t="shared" si="91"/>
        <v>0</v>
      </c>
      <c r="Q112" s="172">
        <f t="shared" si="86"/>
        <v>2034.0000000000002</v>
      </c>
      <c r="R112" s="173">
        <f>R90+R93+R96+R98+R102+R104+R107+R111</f>
        <v>2034.0000000000002</v>
      </c>
      <c r="S112" s="173">
        <f t="shared" ref="S112:T112" si="92">S90+S93+S96+S98+S102+S104+S107+S111</f>
        <v>29.5</v>
      </c>
      <c r="T112" s="173">
        <f t="shared" si="92"/>
        <v>0</v>
      </c>
      <c r="U112" s="172">
        <f t="shared" si="88"/>
        <v>2034.0000000000002</v>
      </c>
      <c r="V112" s="173">
        <f>V90+V93+V96+V98+V102+V104+V107+V111</f>
        <v>2034.0000000000002</v>
      </c>
      <c r="W112" s="173">
        <f t="shared" ref="W112:X112" si="93">W90+W93+W96+W98+W102+W104+W107+W111</f>
        <v>29.5</v>
      </c>
      <c r="X112" s="174">
        <f t="shared" si="93"/>
        <v>0</v>
      </c>
      <c r="Y112" s="20"/>
      <c r="Z112" s="88"/>
    </row>
    <row r="113" spans="1:26" ht="13.8" thickBot="1" x14ac:dyDescent="0.3">
      <c r="A113" s="175">
        <v>2</v>
      </c>
      <c r="B113" s="176">
        <v>3</v>
      </c>
      <c r="C113" s="409" t="s">
        <v>111</v>
      </c>
      <c r="D113" s="410"/>
      <c r="E113" s="410"/>
      <c r="F113" s="410"/>
      <c r="G113" s="410"/>
      <c r="H113" s="410"/>
      <c r="I113" s="410"/>
      <c r="J113" s="410"/>
      <c r="K113" s="410"/>
      <c r="L113" s="410"/>
      <c r="M113" s="410"/>
      <c r="N113" s="410"/>
      <c r="O113" s="410"/>
      <c r="P113" s="410"/>
      <c r="Q113" s="410"/>
      <c r="R113" s="410"/>
      <c r="S113" s="410"/>
      <c r="T113" s="410"/>
      <c r="U113" s="410"/>
      <c r="V113" s="410"/>
      <c r="W113" s="410"/>
      <c r="X113" s="411"/>
      <c r="Y113" s="20"/>
      <c r="Z113" s="88"/>
    </row>
    <row r="114" spans="1:26" ht="18" customHeight="1" x14ac:dyDescent="0.25">
      <c r="A114" s="377">
        <v>2</v>
      </c>
      <c r="B114" s="379">
        <v>3</v>
      </c>
      <c r="C114" s="371">
        <v>1</v>
      </c>
      <c r="D114" s="482" t="s">
        <v>112</v>
      </c>
      <c r="E114" s="399">
        <v>8</v>
      </c>
      <c r="F114" s="371" t="s">
        <v>113</v>
      </c>
      <c r="G114" s="371" t="s">
        <v>114</v>
      </c>
      <c r="H114" s="61" t="s">
        <v>33</v>
      </c>
      <c r="I114" s="177">
        <v>37.9</v>
      </c>
      <c r="J114" s="178">
        <v>37.9</v>
      </c>
      <c r="K114" s="178">
        <v>0</v>
      </c>
      <c r="L114" s="179">
        <v>37.9</v>
      </c>
      <c r="M114" s="109">
        <f>SUM(N114:P114)</f>
        <v>150</v>
      </c>
      <c r="N114" s="180">
        <v>50</v>
      </c>
      <c r="O114" s="180">
        <v>0</v>
      </c>
      <c r="P114" s="181">
        <v>100</v>
      </c>
      <c r="Q114" s="109">
        <f t="shared" ref="Q114" si="94">SUM(R114,T114)</f>
        <v>150</v>
      </c>
      <c r="R114" s="180">
        <v>50</v>
      </c>
      <c r="S114" s="180">
        <v>0</v>
      </c>
      <c r="T114" s="181">
        <v>100</v>
      </c>
      <c r="U114" s="109"/>
      <c r="V114" s="180"/>
      <c r="W114" s="180"/>
      <c r="X114" s="181"/>
      <c r="Y114" s="20"/>
      <c r="Z114" s="88"/>
    </row>
    <row r="115" spans="1:26" ht="17.25" customHeight="1" x14ac:dyDescent="0.25">
      <c r="A115" s="377"/>
      <c r="B115" s="379"/>
      <c r="C115" s="381"/>
      <c r="D115" s="404"/>
      <c r="E115" s="385"/>
      <c r="F115" s="381"/>
      <c r="G115" s="381"/>
      <c r="H115" s="63" t="s">
        <v>64</v>
      </c>
      <c r="I115" s="36">
        <f t="shared" ref="I115:I116" si="95">SUM(J115,L115)</f>
        <v>6.7</v>
      </c>
      <c r="J115" s="182">
        <v>6.7</v>
      </c>
      <c r="K115" s="182">
        <v>0</v>
      </c>
      <c r="L115" s="183">
        <v>0</v>
      </c>
      <c r="M115" s="184">
        <v>26</v>
      </c>
      <c r="N115" s="185">
        <v>26</v>
      </c>
      <c r="O115" s="185">
        <v>0</v>
      </c>
      <c r="P115" s="186">
        <v>0</v>
      </c>
      <c r="Q115" s="184">
        <v>26</v>
      </c>
      <c r="R115" s="185">
        <v>26</v>
      </c>
      <c r="S115" s="185">
        <v>0</v>
      </c>
      <c r="T115" s="186">
        <v>0</v>
      </c>
      <c r="U115" s="184"/>
      <c r="V115" s="185"/>
      <c r="W115" s="185"/>
      <c r="X115" s="186"/>
      <c r="Y115" s="20"/>
      <c r="Z115" s="88"/>
    </row>
    <row r="116" spans="1:26" ht="19.5" customHeight="1" x14ac:dyDescent="0.25">
      <c r="A116" s="377"/>
      <c r="B116" s="379"/>
      <c r="C116" s="381"/>
      <c r="D116" s="404"/>
      <c r="E116" s="385"/>
      <c r="F116" s="381"/>
      <c r="G116" s="381"/>
      <c r="H116" s="40" t="s">
        <v>41</v>
      </c>
      <c r="I116" s="36">
        <f t="shared" si="95"/>
        <v>5.5</v>
      </c>
      <c r="J116" s="182">
        <v>5.5</v>
      </c>
      <c r="K116" s="182">
        <f>0.3-0.1</f>
        <v>0.19999999999999998</v>
      </c>
      <c r="L116" s="183">
        <v>0</v>
      </c>
      <c r="M116" s="187">
        <v>9.1</v>
      </c>
      <c r="N116" s="185">
        <v>9.1</v>
      </c>
      <c r="O116" s="185">
        <v>0.3</v>
      </c>
      <c r="P116" s="186">
        <v>0</v>
      </c>
      <c r="Q116" s="187">
        <f t="shared" ref="Q116" si="96">SUM(R116,T116)</f>
        <v>6.3</v>
      </c>
      <c r="R116" s="185">
        <v>6.3</v>
      </c>
      <c r="S116" s="185">
        <v>0.2</v>
      </c>
      <c r="T116" s="186">
        <v>0</v>
      </c>
      <c r="U116" s="187"/>
      <c r="V116" s="185"/>
      <c r="W116" s="185"/>
      <c r="X116" s="186"/>
      <c r="Y116" s="20"/>
      <c r="Z116" s="88"/>
    </row>
    <row r="117" spans="1:26" ht="19.5" customHeight="1" thickBot="1" x14ac:dyDescent="0.3">
      <c r="A117" s="377"/>
      <c r="B117" s="379"/>
      <c r="C117" s="381"/>
      <c r="D117" s="404"/>
      <c r="E117" s="385"/>
      <c r="F117" s="372"/>
      <c r="G117" s="372"/>
      <c r="H117" s="188" t="s">
        <v>115</v>
      </c>
      <c r="I117" s="22">
        <v>42.6</v>
      </c>
      <c r="J117" s="189">
        <v>13</v>
      </c>
      <c r="K117" s="189"/>
      <c r="L117" s="190"/>
      <c r="M117" s="191">
        <f>N117+P117</f>
        <v>6.7</v>
      </c>
      <c r="N117" s="192">
        <v>6.7</v>
      </c>
      <c r="O117" s="193"/>
      <c r="P117" s="194"/>
      <c r="Q117" s="191"/>
      <c r="R117" s="193"/>
      <c r="S117" s="193"/>
      <c r="T117" s="194"/>
      <c r="U117" s="191"/>
      <c r="V117" s="193"/>
      <c r="W117" s="193"/>
      <c r="X117" s="194"/>
      <c r="Y117" s="20"/>
      <c r="Z117" s="88"/>
    </row>
    <row r="118" spans="1:26" ht="18.75" customHeight="1" thickBot="1" x14ac:dyDescent="0.3">
      <c r="A118" s="377"/>
      <c r="B118" s="379"/>
      <c r="C118" s="381"/>
      <c r="D118" s="404"/>
      <c r="E118" s="385"/>
      <c r="F118" s="400" t="s">
        <v>29</v>
      </c>
      <c r="G118" s="401"/>
      <c r="H118" s="402"/>
      <c r="I118" s="157">
        <f>SUM(J118,L118)</f>
        <v>101</v>
      </c>
      <c r="J118" s="33">
        <f>SUM(J114:J117)</f>
        <v>63.1</v>
      </c>
      <c r="K118" s="33">
        <f>SUM(K114:K116)</f>
        <v>0.19999999999999998</v>
      </c>
      <c r="L118" s="33">
        <f>SUM(L114:L116)</f>
        <v>37.9</v>
      </c>
      <c r="M118" s="157">
        <f t="shared" ref="M118" si="97">SUM(N118,P118)</f>
        <v>191.8</v>
      </c>
      <c r="N118" s="33">
        <f>SUM(N114:N117)</f>
        <v>91.8</v>
      </c>
      <c r="O118" s="33">
        <f>SUM(O114:O116)</f>
        <v>0.3</v>
      </c>
      <c r="P118" s="158">
        <f>SUM(P114:P116)</f>
        <v>100</v>
      </c>
      <c r="Q118" s="157">
        <f t="shared" ref="Q118:Q122" si="98">SUM(R118,T118)</f>
        <v>182.3</v>
      </c>
      <c r="R118" s="33">
        <f>SUM(R114:R116)</f>
        <v>82.3</v>
      </c>
      <c r="S118" s="33">
        <f>SUM(S114:S116)</f>
        <v>0.2</v>
      </c>
      <c r="T118" s="158">
        <f>SUM(T114:T116)</f>
        <v>100</v>
      </c>
      <c r="U118" s="157">
        <f t="shared" ref="U118:U127" si="99">SUM(V118,X118)</f>
        <v>0</v>
      </c>
      <c r="V118" s="33">
        <f>SUM(V114:V116)</f>
        <v>0</v>
      </c>
      <c r="W118" s="33">
        <f>SUM(W114:W116)</f>
        <v>0</v>
      </c>
      <c r="X118" s="158">
        <f>SUM(X114:X116)</f>
        <v>0</v>
      </c>
      <c r="Y118" s="20"/>
      <c r="Z118" s="88"/>
    </row>
    <row r="119" spans="1:26" ht="18" customHeight="1" x14ac:dyDescent="0.25">
      <c r="A119" s="376">
        <v>2</v>
      </c>
      <c r="B119" s="378">
        <v>3</v>
      </c>
      <c r="C119" s="380">
        <v>2</v>
      </c>
      <c r="D119" s="403" t="s">
        <v>116</v>
      </c>
      <c r="E119" s="449" t="s">
        <v>117</v>
      </c>
      <c r="F119" s="371" t="s">
        <v>52</v>
      </c>
      <c r="G119" s="486" t="s">
        <v>118</v>
      </c>
      <c r="H119" s="162" t="s">
        <v>33</v>
      </c>
      <c r="I119" s="109">
        <v>21</v>
      </c>
      <c r="J119" s="110">
        <v>21</v>
      </c>
      <c r="K119" s="110"/>
      <c r="L119" s="111">
        <v>21</v>
      </c>
      <c r="M119" s="195">
        <f>SUM(N119,P119)</f>
        <v>103.30000000000003</v>
      </c>
      <c r="N119" s="163">
        <v>3.3</v>
      </c>
      <c r="O119" s="163">
        <v>3.1</v>
      </c>
      <c r="P119" s="111">
        <f>300.1-T119</f>
        <v>100.00000000000003</v>
      </c>
      <c r="Q119" s="17">
        <v>203.4</v>
      </c>
      <c r="R119" s="18">
        <v>2.2000000000000002</v>
      </c>
      <c r="S119" s="18">
        <v>2.1</v>
      </c>
      <c r="T119" s="19">
        <v>200.1</v>
      </c>
      <c r="U119" s="17">
        <f t="shared" si="99"/>
        <v>0</v>
      </c>
      <c r="V119" s="18">
        <v>0</v>
      </c>
      <c r="W119" s="18">
        <v>0</v>
      </c>
      <c r="X119" s="19">
        <v>0</v>
      </c>
      <c r="Y119" s="20"/>
      <c r="Z119" s="88"/>
    </row>
    <row r="120" spans="1:26" ht="19.5" customHeight="1" thickBot="1" x14ac:dyDescent="0.3">
      <c r="A120" s="377"/>
      <c r="B120" s="379"/>
      <c r="C120" s="381"/>
      <c r="D120" s="404"/>
      <c r="E120" s="450"/>
      <c r="F120" s="372"/>
      <c r="G120" s="487"/>
      <c r="H120" s="196" t="s">
        <v>100</v>
      </c>
      <c r="I120" s="113">
        <v>0</v>
      </c>
      <c r="J120" s="24">
        <v>0</v>
      </c>
      <c r="K120" s="24">
        <v>0</v>
      </c>
      <c r="L120" s="25">
        <v>0</v>
      </c>
      <c r="M120" s="197">
        <f>SUM(N120,P120)</f>
        <v>101</v>
      </c>
      <c r="N120" s="198">
        <v>1</v>
      </c>
      <c r="O120" s="198">
        <v>1</v>
      </c>
      <c r="P120" s="25">
        <v>100</v>
      </c>
      <c r="Q120" s="22">
        <f t="shared" si="98"/>
        <v>281.3</v>
      </c>
      <c r="R120" s="23">
        <v>3.1</v>
      </c>
      <c r="S120" s="23">
        <v>2.9</v>
      </c>
      <c r="T120" s="26">
        <v>278.2</v>
      </c>
      <c r="U120" s="22">
        <f t="shared" si="99"/>
        <v>0</v>
      </c>
      <c r="V120" s="23">
        <v>0</v>
      </c>
      <c r="W120" s="23">
        <v>0</v>
      </c>
      <c r="X120" s="26">
        <v>0</v>
      </c>
      <c r="Y120" s="20"/>
      <c r="Z120" s="88"/>
    </row>
    <row r="121" spans="1:26" ht="21.45" customHeight="1" thickBot="1" x14ac:dyDescent="0.3">
      <c r="A121" s="377"/>
      <c r="B121" s="379"/>
      <c r="C121" s="381"/>
      <c r="D121" s="404"/>
      <c r="E121" s="450"/>
      <c r="F121" s="400" t="s">
        <v>29</v>
      </c>
      <c r="G121" s="401"/>
      <c r="H121" s="402"/>
      <c r="I121" s="199">
        <f>SUM(J121)</f>
        <v>21</v>
      </c>
      <c r="J121" s="200">
        <f>SUM(J119,J120)</f>
        <v>21</v>
      </c>
      <c r="K121" s="200">
        <f>SUM(K119,K120)</f>
        <v>0</v>
      </c>
      <c r="L121" s="200">
        <f>SUM(L119,L120)</f>
        <v>21</v>
      </c>
      <c r="M121" s="199">
        <f t="shared" ref="M121" si="100">SUM(N121,P121)</f>
        <v>204.30000000000004</v>
      </c>
      <c r="N121" s="200">
        <f>SUM(N119,N120)</f>
        <v>4.3</v>
      </c>
      <c r="O121" s="200">
        <f>SUM(O119,O120)</f>
        <v>4.0999999999999996</v>
      </c>
      <c r="P121" s="201">
        <f>SUM(P119,P120)</f>
        <v>200.00000000000003</v>
      </c>
      <c r="Q121" s="27">
        <f t="shared" si="98"/>
        <v>483.59999999999997</v>
      </c>
      <c r="R121" s="32">
        <f>SUM(R119,R120)</f>
        <v>5.3000000000000007</v>
      </c>
      <c r="S121" s="32">
        <f>SUM(S119,S120)</f>
        <v>5</v>
      </c>
      <c r="T121" s="29">
        <f>SUM(T119,T120)</f>
        <v>478.29999999999995</v>
      </c>
      <c r="U121" s="27">
        <f t="shared" si="99"/>
        <v>0</v>
      </c>
      <c r="V121" s="32">
        <f>SUM(V119,V120)</f>
        <v>0</v>
      </c>
      <c r="W121" s="32">
        <f>SUM(W119,W120)</f>
        <v>0</v>
      </c>
      <c r="X121" s="29">
        <f>SUM(X119,X120)</f>
        <v>0</v>
      </c>
      <c r="Y121" s="20"/>
      <c r="Z121" s="88"/>
    </row>
    <row r="122" spans="1:26" ht="15" customHeight="1" x14ac:dyDescent="0.25">
      <c r="A122" s="376">
        <v>2</v>
      </c>
      <c r="B122" s="378">
        <v>3</v>
      </c>
      <c r="C122" s="380">
        <v>3</v>
      </c>
      <c r="D122" s="459" t="s">
        <v>119</v>
      </c>
      <c r="E122" s="460">
        <v>7</v>
      </c>
      <c r="F122" s="422" t="s">
        <v>52</v>
      </c>
      <c r="G122" s="381" t="s">
        <v>120</v>
      </c>
      <c r="H122" s="202" t="s">
        <v>100</v>
      </c>
      <c r="I122" s="203">
        <v>143.69999999999999</v>
      </c>
      <c r="J122" s="204"/>
      <c r="K122" s="204"/>
      <c r="L122" s="111">
        <v>143.69999999999999</v>
      </c>
      <c r="M122" s="109">
        <v>32.799999999999997</v>
      </c>
      <c r="N122" s="110">
        <v>2</v>
      </c>
      <c r="O122" s="110">
        <v>1.9</v>
      </c>
      <c r="P122" s="205">
        <v>30.8</v>
      </c>
      <c r="Q122" s="206">
        <f t="shared" si="98"/>
        <v>0</v>
      </c>
      <c r="R122" s="207"/>
      <c r="S122" s="207">
        <v>0</v>
      </c>
      <c r="T122" s="208"/>
      <c r="U122" s="206">
        <f t="shared" si="99"/>
        <v>0</v>
      </c>
      <c r="V122" s="207"/>
      <c r="W122" s="207">
        <v>0</v>
      </c>
      <c r="X122" s="208"/>
      <c r="Y122" s="20"/>
      <c r="Z122" s="88"/>
    </row>
    <row r="123" spans="1:26" ht="15.75" customHeight="1" thickBot="1" x14ac:dyDescent="0.3">
      <c r="A123" s="377"/>
      <c r="B123" s="379"/>
      <c r="C123" s="381"/>
      <c r="D123" s="459"/>
      <c r="E123" s="460"/>
      <c r="F123" s="423"/>
      <c r="G123" s="372"/>
      <c r="H123" s="152" t="s">
        <v>33</v>
      </c>
      <c r="I123" s="116">
        <v>28.7</v>
      </c>
      <c r="J123" s="117"/>
      <c r="K123" s="117"/>
      <c r="L123" s="209">
        <v>28.7</v>
      </c>
      <c r="M123" s="210">
        <v>41.3</v>
      </c>
      <c r="N123" s="211"/>
      <c r="O123" s="211"/>
      <c r="P123" s="118">
        <v>41.3</v>
      </c>
      <c r="Q123" s="46"/>
      <c r="R123" s="120"/>
      <c r="S123" s="120"/>
      <c r="T123" s="119"/>
      <c r="U123" s="46"/>
      <c r="V123" s="120"/>
      <c r="W123" s="120"/>
      <c r="X123" s="119"/>
      <c r="Y123" s="20"/>
      <c r="Z123" s="88"/>
    </row>
    <row r="124" spans="1:26" ht="24.75" customHeight="1" thickBot="1" x14ac:dyDescent="0.3">
      <c r="A124" s="412"/>
      <c r="B124" s="413"/>
      <c r="C124" s="440"/>
      <c r="D124" s="459"/>
      <c r="E124" s="460"/>
      <c r="F124" s="472" t="s">
        <v>29</v>
      </c>
      <c r="G124" s="452"/>
      <c r="H124" s="453"/>
      <c r="I124" s="27">
        <f t="shared" ref="I124:I126" si="101">SUM(J124,L124)</f>
        <v>172.39999999999998</v>
      </c>
      <c r="J124" s="28">
        <f>SUM(J122)</f>
        <v>0</v>
      </c>
      <c r="K124" s="28">
        <f>SUM(K122)</f>
        <v>0</v>
      </c>
      <c r="L124" s="32">
        <f>SUM(L122,L123)</f>
        <v>172.39999999999998</v>
      </c>
      <c r="M124" s="66">
        <f t="shared" ref="M124:M127" si="102">SUM(N124,P124)</f>
        <v>74.099999999999994</v>
      </c>
      <c r="N124" s="32">
        <f>N122+N123</f>
        <v>2</v>
      </c>
      <c r="O124" s="32">
        <f>O122+O123</f>
        <v>1.9</v>
      </c>
      <c r="P124" s="29">
        <f>P122+P123</f>
        <v>72.099999999999994</v>
      </c>
      <c r="Q124" s="66">
        <f t="shared" ref="Q124:Q127" si="103">SUM(R124,T124)</f>
        <v>0</v>
      </c>
      <c r="R124" s="32">
        <f>SUM(R122)</f>
        <v>0</v>
      </c>
      <c r="S124" s="32">
        <f>SUM(S122)</f>
        <v>0</v>
      </c>
      <c r="T124" s="29">
        <f>SUM(T122)</f>
        <v>0</v>
      </c>
      <c r="U124" s="66">
        <f t="shared" si="99"/>
        <v>0</v>
      </c>
      <c r="V124" s="32">
        <f>SUM(V122)</f>
        <v>0</v>
      </c>
      <c r="W124" s="32">
        <f>SUM(W122)</f>
        <v>0</v>
      </c>
      <c r="X124" s="29">
        <f>SUM(X122)</f>
        <v>0</v>
      </c>
      <c r="Y124" s="20"/>
      <c r="Z124" s="88"/>
    </row>
    <row r="125" spans="1:26" ht="19.5" hidden="1" customHeight="1" x14ac:dyDescent="0.25">
      <c r="A125" s="377">
        <v>2</v>
      </c>
      <c r="B125" s="379">
        <v>3</v>
      </c>
      <c r="C125" s="381">
        <v>4</v>
      </c>
      <c r="D125" s="383" t="s">
        <v>121</v>
      </c>
      <c r="E125" s="450" t="s">
        <v>75</v>
      </c>
      <c r="F125" s="371" t="s">
        <v>76</v>
      </c>
      <c r="G125" s="486" t="s">
        <v>122</v>
      </c>
      <c r="H125" s="162" t="s">
        <v>33</v>
      </c>
      <c r="I125" s="17"/>
      <c r="J125" s="18"/>
      <c r="K125" s="18">
        <v>0</v>
      </c>
      <c r="L125" s="19"/>
      <c r="M125" s="17">
        <f t="shared" si="102"/>
        <v>0</v>
      </c>
      <c r="N125" s="18">
        <v>0</v>
      </c>
      <c r="O125" s="18">
        <v>0</v>
      </c>
      <c r="P125" s="19">
        <v>0</v>
      </c>
      <c r="Q125" s="17">
        <f t="shared" si="103"/>
        <v>0</v>
      </c>
      <c r="R125" s="18">
        <v>0</v>
      </c>
      <c r="S125" s="18">
        <v>0</v>
      </c>
      <c r="T125" s="19">
        <v>0</v>
      </c>
      <c r="U125" s="17">
        <f t="shared" si="99"/>
        <v>0</v>
      </c>
      <c r="V125" s="18">
        <v>0</v>
      </c>
      <c r="W125" s="18">
        <v>0</v>
      </c>
      <c r="X125" s="19">
        <v>0</v>
      </c>
      <c r="Y125" s="20"/>
      <c r="Z125" s="88"/>
    </row>
    <row r="126" spans="1:26" ht="18.75" hidden="1" customHeight="1" thickBot="1" x14ac:dyDescent="0.3">
      <c r="A126" s="377"/>
      <c r="B126" s="379"/>
      <c r="C126" s="381"/>
      <c r="D126" s="383"/>
      <c r="E126" s="450"/>
      <c r="F126" s="372"/>
      <c r="G126" s="487"/>
      <c r="H126" s="196" t="s">
        <v>66</v>
      </c>
      <c r="I126" s="22">
        <f t="shared" si="101"/>
        <v>0</v>
      </c>
      <c r="J126" s="23">
        <v>0</v>
      </c>
      <c r="K126" s="23">
        <v>0</v>
      </c>
      <c r="L126" s="26"/>
      <c r="M126" s="22">
        <f t="shared" si="102"/>
        <v>0</v>
      </c>
      <c r="N126" s="23">
        <v>0</v>
      </c>
      <c r="O126" s="23">
        <v>0</v>
      </c>
      <c r="P126" s="26">
        <v>0</v>
      </c>
      <c r="Q126" s="22">
        <f t="shared" si="103"/>
        <v>0</v>
      </c>
      <c r="R126" s="23">
        <v>0</v>
      </c>
      <c r="S126" s="23">
        <v>0</v>
      </c>
      <c r="T126" s="26">
        <v>0</v>
      </c>
      <c r="U126" s="22">
        <f t="shared" si="99"/>
        <v>0</v>
      </c>
      <c r="V126" s="23">
        <v>0</v>
      </c>
      <c r="W126" s="23">
        <v>0</v>
      </c>
      <c r="X126" s="26">
        <v>0</v>
      </c>
      <c r="Y126" s="20"/>
      <c r="Z126" s="88"/>
    </row>
    <row r="127" spans="1:26" ht="21.45" hidden="1" customHeight="1" thickBot="1" x14ac:dyDescent="0.3">
      <c r="A127" s="377"/>
      <c r="B127" s="379"/>
      <c r="C127" s="381"/>
      <c r="D127" s="383"/>
      <c r="E127" s="450"/>
      <c r="F127" s="400" t="s">
        <v>29</v>
      </c>
      <c r="G127" s="401"/>
      <c r="H127" s="402"/>
      <c r="I127" s="27">
        <f>SUM(J127,L127)</f>
        <v>0</v>
      </c>
      <c r="J127" s="32">
        <f>SUM(J125,J126)</f>
        <v>0</v>
      </c>
      <c r="K127" s="32">
        <f>SUM(K125,K126)</f>
        <v>0</v>
      </c>
      <c r="L127" s="32">
        <f>SUM(L125,L126)</f>
        <v>0</v>
      </c>
      <c r="M127" s="27">
        <f t="shared" si="102"/>
        <v>0</v>
      </c>
      <c r="N127" s="32">
        <f>SUM(N125,N126)</f>
        <v>0</v>
      </c>
      <c r="O127" s="32">
        <f>SUM(O125,O126)</f>
        <v>0</v>
      </c>
      <c r="P127" s="29">
        <f>SUM(P125,P126)</f>
        <v>0</v>
      </c>
      <c r="Q127" s="27">
        <f t="shared" si="103"/>
        <v>0</v>
      </c>
      <c r="R127" s="32">
        <f>SUM(R125,R126)</f>
        <v>0</v>
      </c>
      <c r="S127" s="32">
        <f>SUM(S125,S126)</f>
        <v>0</v>
      </c>
      <c r="T127" s="29">
        <f>SUM(T125,T126)</f>
        <v>0</v>
      </c>
      <c r="U127" s="27">
        <f t="shared" si="99"/>
        <v>0</v>
      </c>
      <c r="V127" s="32">
        <f>SUM(V125,V126)</f>
        <v>0</v>
      </c>
      <c r="W127" s="32">
        <f>SUM(W125,W126)</f>
        <v>0</v>
      </c>
      <c r="X127" s="29">
        <f>SUM(X125,X126)</f>
        <v>0</v>
      </c>
      <c r="Y127" s="20"/>
      <c r="Z127" s="88"/>
    </row>
    <row r="128" spans="1:26" ht="13.5" customHeight="1" thickBot="1" x14ac:dyDescent="0.3">
      <c r="A128" s="212">
        <v>2</v>
      </c>
      <c r="B128" s="54">
        <v>3</v>
      </c>
      <c r="C128" s="406" t="s">
        <v>49</v>
      </c>
      <c r="D128" s="407"/>
      <c r="E128" s="407"/>
      <c r="F128" s="407"/>
      <c r="G128" s="407"/>
      <c r="H128" s="408"/>
      <c r="I128" s="213">
        <f>J128+L128</f>
        <v>315.39999999999998</v>
      </c>
      <c r="J128" s="149">
        <f>SUM(J118,J121,J124,J127)</f>
        <v>84.1</v>
      </c>
      <c r="K128" s="149">
        <f t="shared" ref="K128:L128" si="104">SUM(K118,K121,K124,K127)</f>
        <v>0.19999999999999998</v>
      </c>
      <c r="L128" s="149">
        <f t="shared" si="104"/>
        <v>231.29999999999998</v>
      </c>
      <c r="M128" s="148">
        <f>N128+P128</f>
        <v>470.20000000000005</v>
      </c>
      <c r="N128" s="149">
        <f>SUM(N118,N121,N124,N127)</f>
        <v>98.1</v>
      </c>
      <c r="O128" s="149">
        <f t="shared" ref="O128:P128" si="105">SUM(O118,O121,O124,O127)</f>
        <v>6.2999999999999989</v>
      </c>
      <c r="P128" s="149">
        <f t="shared" si="105"/>
        <v>372.1</v>
      </c>
      <c r="Q128" s="148">
        <f>R128+T128</f>
        <v>665.9</v>
      </c>
      <c r="R128" s="149">
        <f>SUM(R118,R121,R124,R127)</f>
        <v>87.6</v>
      </c>
      <c r="S128" s="149">
        <f t="shared" ref="S128:T128" si="106">SUM(S118,S121,S124,S127)</f>
        <v>5.2</v>
      </c>
      <c r="T128" s="149">
        <f t="shared" si="106"/>
        <v>578.29999999999995</v>
      </c>
      <c r="U128" s="148">
        <f>V128+X128</f>
        <v>0</v>
      </c>
      <c r="V128" s="149">
        <f>SUM(V118,V121,V124,V127)</f>
        <v>0</v>
      </c>
      <c r="W128" s="149">
        <f t="shared" ref="W128:X128" si="107">SUM(W118,W121,W124,W127)</f>
        <v>0</v>
      </c>
      <c r="X128" s="150">
        <f t="shared" si="107"/>
        <v>0</v>
      </c>
      <c r="Y128" s="20"/>
      <c r="Z128" s="88"/>
    </row>
    <row r="129" spans="1:26" ht="13.5" customHeight="1" thickBot="1" x14ac:dyDescent="0.3">
      <c r="A129" s="214">
        <v>2</v>
      </c>
      <c r="B129" s="488" t="s">
        <v>123</v>
      </c>
      <c r="C129" s="489"/>
      <c r="D129" s="489"/>
      <c r="E129" s="489"/>
      <c r="F129" s="489"/>
      <c r="G129" s="489"/>
      <c r="H129" s="490"/>
      <c r="I129" s="215">
        <f>SUM(J129,L129)</f>
        <v>8016.2000000000007</v>
      </c>
      <c r="J129" s="216">
        <f>J128+J112+J87</f>
        <v>7699.8000000000011</v>
      </c>
      <c r="K129" s="216">
        <f>K128+K112+K87</f>
        <v>4335.2</v>
      </c>
      <c r="L129" s="216">
        <f>L128+L112+L87</f>
        <v>316.39999999999998</v>
      </c>
      <c r="M129" s="215">
        <f>SUM(N129,P129)</f>
        <v>9429</v>
      </c>
      <c r="N129" s="216">
        <f>N128+N112+N87</f>
        <v>8962.5</v>
      </c>
      <c r="O129" s="216">
        <f>O128+O112+O87</f>
        <v>5455.7</v>
      </c>
      <c r="P129" s="216">
        <f>P128+P112+P87</f>
        <v>466.5</v>
      </c>
      <c r="Q129" s="215">
        <f>SUM(R129,T129)</f>
        <v>9535.0999999999985</v>
      </c>
      <c r="R129" s="216">
        <f>R128+R112+R87</f>
        <v>8956.7999999999993</v>
      </c>
      <c r="S129" s="216">
        <f>S128+S112+S87</f>
        <v>5674.5</v>
      </c>
      <c r="T129" s="217">
        <f>T128+T112+T87</f>
        <v>578.29999999999995</v>
      </c>
      <c r="U129" s="215">
        <f>SUM(V129,X129)</f>
        <v>8874</v>
      </c>
      <c r="V129" s="216">
        <f>V128+V112+V87</f>
        <v>8874</v>
      </c>
      <c r="W129" s="216">
        <f>W128+W112+W87</f>
        <v>5676.4000000000005</v>
      </c>
      <c r="X129" s="218">
        <f>X128+X112+X87</f>
        <v>0</v>
      </c>
      <c r="Y129" s="20"/>
      <c r="Z129" s="88"/>
    </row>
    <row r="130" spans="1:26" ht="13.2" customHeight="1" thickBot="1" x14ac:dyDescent="0.3">
      <c r="A130" s="219">
        <v>3</v>
      </c>
      <c r="B130" s="491" t="s">
        <v>124</v>
      </c>
      <c r="C130" s="492"/>
      <c r="D130" s="492"/>
      <c r="E130" s="492"/>
      <c r="F130" s="492"/>
      <c r="G130" s="492"/>
      <c r="H130" s="492"/>
      <c r="I130" s="492"/>
      <c r="J130" s="492"/>
      <c r="K130" s="492"/>
      <c r="L130" s="492"/>
      <c r="M130" s="492"/>
      <c r="N130" s="492"/>
      <c r="O130" s="492"/>
      <c r="P130" s="492"/>
      <c r="Q130" s="492"/>
      <c r="R130" s="492"/>
      <c r="S130" s="492"/>
      <c r="T130" s="492"/>
      <c r="U130" s="492"/>
      <c r="V130" s="492"/>
      <c r="W130" s="492"/>
      <c r="X130" s="493"/>
      <c r="Y130" s="20"/>
      <c r="Z130" s="88"/>
    </row>
    <row r="131" spans="1:26" ht="13.8" thickBot="1" x14ac:dyDescent="0.3">
      <c r="A131" s="220">
        <v>3</v>
      </c>
      <c r="B131" s="221">
        <v>1</v>
      </c>
      <c r="C131" s="409" t="s">
        <v>125</v>
      </c>
      <c r="D131" s="410"/>
      <c r="E131" s="410"/>
      <c r="F131" s="410"/>
      <c r="G131" s="410"/>
      <c r="H131" s="410"/>
      <c r="I131" s="410"/>
      <c r="J131" s="410"/>
      <c r="K131" s="410"/>
      <c r="L131" s="410"/>
      <c r="M131" s="410"/>
      <c r="N131" s="410"/>
      <c r="O131" s="410"/>
      <c r="P131" s="410"/>
      <c r="Q131" s="410"/>
      <c r="R131" s="410"/>
      <c r="S131" s="410"/>
      <c r="T131" s="410"/>
      <c r="U131" s="410"/>
      <c r="V131" s="410"/>
      <c r="W131" s="410"/>
      <c r="X131" s="411"/>
      <c r="Y131" s="20"/>
      <c r="Z131" s="88"/>
    </row>
    <row r="132" spans="1:26" ht="19.350000000000001" customHeight="1" thickBot="1" x14ac:dyDescent="0.3">
      <c r="A132" s="494">
        <v>3</v>
      </c>
      <c r="B132" s="495">
        <v>1</v>
      </c>
      <c r="C132" s="460">
        <v>1</v>
      </c>
      <c r="D132" s="459" t="s">
        <v>126</v>
      </c>
      <c r="E132" s="496">
        <v>7</v>
      </c>
      <c r="F132" s="222" t="s">
        <v>127</v>
      </c>
      <c r="G132" s="30" t="s">
        <v>128</v>
      </c>
      <c r="H132" s="61" t="s">
        <v>41</v>
      </c>
      <c r="I132" s="18">
        <f>SUM(J132,L132)</f>
        <v>42.9</v>
      </c>
      <c r="J132" s="18">
        <v>42.9</v>
      </c>
      <c r="K132" s="18">
        <v>41.9</v>
      </c>
      <c r="L132" s="111"/>
      <c r="M132" s="110">
        <f>SUM(N132,P132)</f>
        <v>54.8</v>
      </c>
      <c r="N132" s="110">
        <v>54.8</v>
      </c>
      <c r="O132" s="110">
        <v>52.2</v>
      </c>
      <c r="P132" s="223">
        <v>0</v>
      </c>
      <c r="Q132" s="110">
        <f>SUM(R132,T132)</f>
        <v>76.3</v>
      </c>
      <c r="R132" s="110">
        <v>76.3</v>
      </c>
      <c r="S132" s="110">
        <v>74.400000000000006</v>
      </c>
      <c r="T132" s="223">
        <v>0</v>
      </c>
      <c r="U132" s="110">
        <f>SUM(V132,X132)</f>
        <v>76.3</v>
      </c>
      <c r="V132" s="110">
        <v>76.3</v>
      </c>
      <c r="W132" s="110"/>
      <c r="X132" s="223"/>
      <c r="Y132" s="20"/>
      <c r="Z132" s="88"/>
    </row>
    <row r="133" spans="1:26" ht="17.100000000000001" customHeight="1" thickBot="1" x14ac:dyDescent="0.3">
      <c r="A133" s="494"/>
      <c r="B133" s="495"/>
      <c r="C133" s="380"/>
      <c r="D133" s="382"/>
      <c r="E133" s="497"/>
      <c r="F133" s="373" t="s">
        <v>29</v>
      </c>
      <c r="G133" s="374"/>
      <c r="H133" s="375"/>
      <c r="I133" s="27">
        <f t="shared" ref="I133" si="108">SUM(J133,L133)</f>
        <v>42.9</v>
      </c>
      <c r="J133" s="32">
        <f>SUM(J132:J132)</f>
        <v>42.9</v>
      </c>
      <c r="K133" s="32">
        <f>SUM(K132:K132)</f>
        <v>41.9</v>
      </c>
      <c r="L133" s="32">
        <f>SUM(L132:L132)</f>
        <v>0</v>
      </c>
      <c r="M133" s="27">
        <f t="shared" ref="M133" si="109">SUM(N133,P133)</f>
        <v>54.8</v>
      </c>
      <c r="N133" s="28">
        <f>SUM(N132:N132)</f>
        <v>54.8</v>
      </c>
      <c r="O133" s="28">
        <f>SUM(O132:O132)</f>
        <v>52.2</v>
      </c>
      <c r="P133" s="29">
        <f>SUM(P132:P132)</f>
        <v>0</v>
      </c>
      <c r="Q133" s="27">
        <f t="shared" ref="Q133" si="110">SUM(R133,T133)</f>
        <v>76.3</v>
      </c>
      <c r="R133" s="28">
        <f>SUM(R132:R132)</f>
        <v>76.3</v>
      </c>
      <c r="S133" s="28">
        <f>SUM(S132:S132)</f>
        <v>74.400000000000006</v>
      </c>
      <c r="T133" s="29">
        <f>SUM(T132:T132)</f>
        <v>0</v>
      </c>
      <c r="U133" s="27">
        <f t="shared" ref="U133" si="111">SUM(V133,X133)</f>
        <v>76.3</v>
      </c>
      <c r="V133" s="28">
        <f>SUM(V132:V132)</f>
        <v>76.3</v>
      </c>
      <c r="W133" s="28">
        <f>SUM(W132:W132)</f>
        <v>0</v>
      </c>
      <c r="X133" s="29">
        <f>SUM(X132:X132)</f>
        <v>0</v>
      </c>
      <c r="Y133" s="20"/>
      <c r="Z133" s="88"/>
    </row>
    <row r="134" spans="1:26" ht="13.5" customHeight="1" thickBot="1" x14ac:dyDescent="0.3">
      <c r="A134" s="58">
        <v>3</v>
      </c>
      <c r="B134" s="224">
        <v>1</v>
      </c>
      <c r="C134" s="498" t="s">
        <v>49</v>
      </c>
      <c r="D134" s="499"/>
      <c r="E134" s="499"/>
      <c r="F134" s="499"/>
      <c r="G134" s="499"/>
      <c r="H134" s="500"/>
      <c r="I134" s="225">
        <f>SUM(J134,L134)</f>
        <v>42.9</v>
      </c>
      <c r="J134" s="226">
        <f>SUM(J133)</f>
        <v>42.9</v>
      </c>
      <c r="K134" s="226">
        <f>SUM(K133)</f>
        <v>41.9</v>
      </c>
      <c r="L134" s="226">
        <f>SUM(L133)</f>
        <v>0</v>
      </c>
      <c r="M134" s="225">
        <f>SUM(N134,P134)</f>
        <v>54.8</v>
      </c>
      <c r="N134" s="226">
        <f>SUM(N133)</f>
        <v>54.8</v>
      </c>
      <c r="O134" s="226">
        <f>SUM(O133)</f>
        <v>52.2</v>
      </c>
      <c r="P134" s="226">
        <f>SUM(P133)</f>
        <v>0</v>
      </c>
      <c r="Q134" s="225">
        <f>SUM(R134,T134)</f>
        <v>76.3</v>
      </c>
      <c r="R134" s="226">
        <f>SUM(R133)</f>
        <v>76.3</v>
      </c>
      <c r="S134" s="226">
        <f>SUM(S133)</f>
        <v>74.400000000000006</v>
      </c>
      <c r="T134" s="227">
        <f>SUM(T133)</f>
        <v>0</v>
      </c>
      <c r="U134" s="225">
        <f>SUM(V134,X134)</f>
        <v>76.3</v>
      </c>
      <c r="V134" s="226">
        <f>SUM(V133)</f>
        <v>76.3</v>
      </c>
      <c r="W134" s="226">
        <f>SUM(W133)</f>
        <v>0</v>
      </c>
      <c r="X134" s="227">
        <f>SUM(X133)</f>
        <v>0</v>
      </c>
      <c r="Y134" s="20"/>
      <c r="Z134" s="88"/>
    </row>
    <row r="135" spans="1:26" ht="17.100000000000001" customHeight="1" thickBot="1" x14ac:dyDescent="0.3">
      <c r="A135" s="228">
        <v>3</v>
      </c>
      <c r="B135" s="229">
        <v>2</v>
      </c>
      <c r="C135" s="501" t="s">
        <v>129</v>
      </c>
      <c r="D135" s="396"/>
      <c r="E135" s="396"/>
      <c r="F135" s="396"/>
      <c r="G135" s="396"/>
      <c r="H135" s="396"/>
      <c r="I135" s="502"/>
      <c r="J135" s="502"/>
      <c r="K135" s="502"/>
      <c r="L135" s="502"/>
      <c r="M135" s="502"/>
      <c r="N135" s="502"/>
      <c r="O135" s="502"/>
      <c r="P135" s="502"/>
      <c r="Q135" s="502"/>
      <c r="R135" s="502"/>
      <c r="S135" s="502"/>
      <c r="T135" s="502"/>
      <c r="U135" s="502"/>
      <c r="V135" s="396"/>
      <c r="W135" s="396"/>
      <c r="X135" s="397"/>
      <c r="Y135" s="20"/>
      <c r="Z135" s="88"/>
    </row>
    <row r="136" spans="1:26" ht="17.25" customHeight="1" x14ac:dyDescent="0.25">
      <c r="A136" s="503">
        <v>3</v>
      </c>
      <c r="B136" s="506">
        <v>2</v>
      </c>
      <c r="C136" s="509">
        <v>1</v>
      </c>
      <c r="D136" s="512" t="s">
        <v>130</v>
      </c>
      <c r="E136" s="515" t="s">
        <v>131</v>
      </c>
      <c r="F136" s="509" t="s">
        <v>52</v>
      </c>
      <c r="G136" s="509" t="s">
        <v>132</v>
      </c>
      <c r="H136" s="230" t="s">
        <v>33</v>
      </c>
      <c r="I136" s="231">
        <f>J136+L136</f>
        <v>38.4</v>
      </c>
      <c r="J136" s="232">
        <f>32.9+10.5-5</f>
        <v>38.4</v>
      </c>
      <c r="K136" s="233">
        <v>0</v>
      </c>
      <c r="L136" s="234">
        <v>0</v>
      </c>
      <c r="M136" s="231">
        <v>23.4</v>
      </c>
      <c r="N136" s="232">
        <v>23.4</v>
      </c>
      <c r="O136" s="233">
        <v>0</v>
      </c>
      <c r="P136" s="234">
        <v>0</v>
      </c>
      <c r="Q136" s="231">
        <v>23.4</v>
      </c>
      <c r="R136" s="235">
        <v>23.4</v>
      </c>
      <c r="S136" s="236">
        <v>0</v>
      </c>
      <c r="T136" s="237">
        <v>0</v>
      </c>
      <c r="U136" s="231">
        <v>23.4</v>
      </c>
      <c r="V136" s="235">
        <v>23.4</v>
      </c>
      <c r="W136" s="236">
        <v>0</v>
      </c>
      <c r="X136" s="237">
        <v>0</v>
      </c>
      <c r="Y136" s="20"/>
      <c r="Z136" s="88"/>
    </row>
    <row r="137" spans="1:26" ht="15.75" customHeight="1" x14ac:dyDescent="0.25">
      <c r="A137" s="504"/>
      <c r="B137" s="507"/>
      <c r="C137" s="510"/>
      <c r="D137" s="513"/>
      <c r="E137" s="516"/>
      <c r="F137" s="510"/>
      <c r="G137" s="511"/>
      <c r="H137" s="230" t="s">
        <v>41</v>
      </c>
      <c r="I137" s="238">
        <v>8.3000000000000007</v>
      </c>
      <c r="J137" s="235">
        <v>8.3000000000000007</v>
      </c>
      <c r="K137" s="236">
        <v>1.5</v>
      </c>
      <c r="L137" s="237"/>
      <c r="M137" s="238"/>
      <c r="N137" s="235"/>
      <c r="O137" s="236"/>
      <c r="P137" s="237"/>
      <c r="Q137" s="238"/>
      <c r="R137" s="235"/>
      <c r="S137" s="236"/>
      <c r="T137" s="237"/>
      <c r="U137" s="238"/>
      <c r="V137" s="235"/>
      <c r="W137" s="236"/>
      <c r="X137" s="237"/>
      <c r="Y137" s="20"/>
      <c r="Z137" s="88"/>
    </row>
    <row r="138" spans="1:26" ht="16.5" customHeight="1" thickBot="1" x14ac:dyDescent="0.3">
      <c r="A138" s="504"/>
      <c r="B138" s="507"/>
      <c r="C138" s="510"/>
      <c r="D138" s="513"/>
      <c r="E138" s="239" t="s">
        <v>133</v>
      </c>
      <c r="F138" s="517"/>
      <c r="G138" s="240" t="s">
        <v>134</v>
      </c>
      <c r="H138" s="230" t="s">
        <v>33</v>
      </c>
      <c r="I138" s="238">
        <v>42.6</v>
      </c>
      <c r="J138" s="235">
        <v>42.6</v>
      </c>
      <c r="K138" s="236"/>
      <c r="L138" s="237">
        <v>0</v>
      </c>
      <c r="M138" s="238">
        <v>20</v>
      </c>
      <c r="N138" s="235">
        <v>20</v>
      </c>
      <c r="O138" s="236">
        <v>0</v>
      </c>
      <c r="P138" s="237">
        <v>0</v>
      </c>
      <c r="Q138" s="238">
        <v>20</v>
      </c>
      <c r="R138" s="235">
        <v>20</v>
      </c>
      <c r="S138" s="236">
        <v>0</v>
      </c>
      <c r="T138" s="237">
        <v>0</v>
      </c>
      <c r="U138" s="238">
        <v>20</v>
      </c>
      <c r="V138" s="235">
        <v>20</v>
      </c>
      <c r="W138" s="236">
        <v>0</v>
      </c>
      <c r="X138" s="237">
        <v>0</v>
      </c>
      <c r="Y138" s="20"/>
      <c r="Z138" s="88"/>
    </row>
    <row r="139" spans="1:26" ht="21.45" customHeight="1" thickBot="1" x14ac:dyDescent="0.3">
      <c r="A139" s="505"/>
      <c r="B139" s="508"/>
      <c r="C139" s="511"/>
      <c r="D139" s="514"/>
      <c r="E139" s="241"/>
      <c r="F139" s="518" t="s">
        <v>29</v>
      </c>
      <c r="G139" s="519"/>
      <c r="H139" s="520"/>
      <c r="I139" s="242">
        <f t="shared" ref="I139:I146" si="112">J139+L139</f>
        <v>89.3</v>
      </c>
      <c r="J139" s="243">
        <f>SUM(J136,J138,J137)</f>
        <v>89.3</v>
      </c>
      <c r="K139" s="243">
        <f t="shared" ref="K139:L139" si="113">SUM(K136,K138,K137)</f>
        <v>1.5</v>
      </c>
      <c r="L139" s="243">
        <f t="shared" si="113"/>
        <v>0</v>
      </c>
      <c r="M139" s="244">
        <f t="shared" ref="M139:M146" si="114">N139+P139</f>
        <v>43.4</v>
      </c>
      <c r="N139" s="243">
        <f>SUM(N136,N138,N137)</f>
        <v>43.4</v>
      </c>
      <c r="O139" s="243">
        <f t="shared" ref="O139:P139" si="115">SUM(O136,O138,O137)</f>
        <v>0</v>
      </c>
      <c r="P139" s="243">
        <f t="shared" si="115"/>
        <v>0</v>
      </c>
      <c r="Q139" s="244">
        <f t="shared" ref="Q139" si="116">R139+T139</f>
        <v>43.4</v>
      </c>
      <c r="R139" s="243">
        <f>SUM(R136,R138,R137)</f>
        <v>43.4</v>
      </c>
      <c r="S139" s="243">
        <f t="shared" ref="S139:T139" si="117">SUM(S136,S138,S137)</f>
        <v>0</v>
      </c>
      <c r="T139" s="243">
        <f t="shared" si="117"/>
        <v>0</v>
      </c>
      <c r="U139" s="244">
        <f t="shared" ref="U139" si="118">V139+X139</f>
        <v>43.4</v>
      </c>
      <c r="V139" s="243">
        <f>SUM(V136,V138,V137)</f>
        <v>43.4</v>
      </c>
      <c r="W139" s="243">
        <f t="shared" ref="W139:X139" si="119">SUM(W136,W138,W137)</f>
        <v>0</v>
      </c>
      <c r="X139" s="245">
        <f t="shared" si="119"/>
        <v>0</v>
      </c>
      <c r="Y139" s="20"/>
      <c r="Z139" s="88"/>
    </row>
    <row r="140" spans="1:26" ht="17.100000000000001" customHeight="1" x14ac:dyDescent="0.25">
      <c r="A140" s="503">
        <v>3</v>
      </c>
      <c r="B140" s="539">
        <v>2</v>
      </c>
      <c r="C140" s="541">
        <v>2</v>
      </c>
      <c r="D140" s="544" t="s">
        <v>135</v>
      </c>
      <c r="E140" s="546" t="s">
        <v>133</v>
      </c>
      <c r="F140" s="549" t="s">
        <v>52</v>
      </c>
      <c r="G140" s="521" t="s">
        <v>136</v>
      </c>
      <c r="H140" s="246" t="s">
        <v>33</v>
      </c>
      <c r="I140" s="247">
        <v>118.7</v>
      </c>
      <c r="J140" s="248">
        <v>118.7</v>
      </c>
      <c r="K140" s="248">
        <v>92</v>
      </c>
      <c r="L140" s="249"/>
      <c r="M140" s="250">
        <v>161.80000000000001</v>
      </c>
      <c r="N140" s="251">
        <v>161.80000000000001</v>
      </c>
      <c r="O140" s="251">
        <v>97.3</v>
      </c>
      <c r="P140" s="252"/>
      <c r="Q140" s="250">
        <v>174.4</v>
      </c>
      <c r="R140" s="251">
        <v>174.4</v>
      </c>
      <c r="S140" s="251">
        <v>149.1</v>
      </c>
      <c r="T140" s="252"/>
      <c r="U140" s="250">
        <v>174.4</v>
      </c>
      <c r="V140" s="251">
        <v>174.4</v>
      </c>
      <c r="W140" s="251">
        <v>149.1</v>
      </c>
      <c r="X140" s="252"/>
      <c r="Y140" s="20"/>
      <c r="Z140" s="88"/>
    </row>
    <row r="141" spans="1:26" ht="17.100000000000001" customHeight="1" x14ac:dyDescent="0.25">
      <c r="A141" s="504"/>
      <c r="B141" s="540"/>
      <c r="C141" s="542"/>
      <c r="D141" s="483"/>
      <c r="E141" s="547"/>
      <c r="F141" s="550"/>
      <c r="G141" s="522"/>
      <c r="H141" s="253" t="s">
        <v>41</v>
      </c>
      <c r="I141" s="254"/>
      <c r="J141" s="255"/>
      <c r="K141" s="256"/>
      <c r="L141" s="257"/>
      <c r="M141" s="238">
        <v>1.5</v>
      </c>
      <c r="N141" s="258">
        <v>1.5</v>
      </c>
      <c r="O141" s="258">
        <v>1.5</v>
      </c>
      <c r="P141" s="259"/>
      <c r="Q141" s="238"/>
      <c r="R141" s="258"/>
      <c r="S141" s="258"/>
      <c r="T141" s="260"/>
      <c r="U141" s="238"/>
      <c r="V141" s="258"/>
      <c r="W141" s="258"/>
      <c r="X141" s="260"/>
      <c r="Y141" s="20"/>
      <c r="Z141" s="88"/>
    </row>
    <row r="142" spans="1:26" ht="17.100000000000001" customHeight="1" x14ac:dyDescent="0.25">
      <c r="A142" s="504"/>
      <c r="B142" s="540"/>
      <c r="C142" s="542"/>
      <c r="D142" s="483"/>
      <c r="E142" s="547"/>
      <c r="F142" s="550"/>
      <c r="G142" s="522"/>
      <c r="H142" s="261" t="s">
        <v>66</v>
      </c>
      <c r="I142" s="262">
        <v>42.9</v>
      </c>
      <c r="J142" s="263">
        <v>42.9</v>
      </c>
      <c r="K142" s="264">
        <v>13.5</v>
      </c>
      <c r="L142" s="265"/>
      <c r="M142" s="231">
        <v>53.7</v>
      </c>
      <c r="N142" s="266">
        <v>53.7</v>
      </c>
      <c r="O142" s="266">
        <v>25.7</v>
      </c>
      <c r="P142" s="267"/>
      <c r="Q142" s="231">
        <v>53.7</v>
      </c>
      <c r="R142" s="266">
        <v>53.7</v>
      </c>
      <c r="S142" s="266">
        <v>25.7</v>
      </c>
      <c r="T142" s="268"/>
      <c r="U142" s="231">
        <v>53.7</v>
      </c>
      <c r="V142" s="266">
        <v>53.7</v>
      </c>
      <c r="W142" s="266">
        <v>25.7</v>
      </c>
      <c r="X142" s="268"/>
      <c r="Y142" s="20"/>
      <c r="Z142" s="88"/>
    </row>
    <row r="143" spans="1:26" ht="17.100000000000001" customHeight="1" thickBot="1" x14ac:dyDescent="0.3">
      <c r="A143" s="504"/>
      <c r="B143" s="540"/>
      <c r="C143" s="542"/>
      <c r="D143" s="483"/>
      <c r="E143" s="547"/>
      <c r="F143" s="551"/>
      <c r="G143" s="523"/>
      <c r="H143" s="269" t="s">
        <v>64</v>
      </c>
      <c r="I143" s="270">
        <v>0.9</v>
      </c>
      <c r="J143" s="271">
        <v>0.9</v>
      </c>
      <c r="K143" s="272"/>
      <c r="L143" s="273"/>
      <c r="M143" s="238">
        <v>0.9</v>
      </c>
      <c r="N143" s="274">
        <v>0.9</v>
      </c>
      <c r="O143" s="274"/>
      <c r="P143" s="275"/>
      <c r="Q143" s="238">
        <v>0.9</v>
      </c>
      <c r="R143" s="274">
        <v>0.9</v>
      </c>
      <c r="S143" s="274"/>
      <c r="T143" s="276"/>
      <c r="U143" s="238"/>
      <c r="V143" s="274"/>
      <c r="W143" s="274"/>
      <c r="X143" s="276"/>
      <c r="Y143" s="20"/>
      <c r="Z143" s="88"/>
    </row>
    <row r="144" spans="1:26" ht="17.25" customHeight="1" thickBot="1" x14ac:dyDescent="0.3">
      <c r="A144" s="505"/>
      <c r="B144" s="540"/>
      <c r="C144" s="543"/>
      <c r="D144" s="545"/>
      <c r="E144" s="548"/>
      <c r="F144" s="524" t="s">
        <v>29</v>
      </c>
      <c r="G144" s="525"/>
      <c r="H144" s="526"/>
      <c r="I144" s="242">
        <f t="shared" si="112"/>
        <v>162.5</v>
      </c>
      <c r="J144" s="277">
        <f>SUM(J140:J143)</f>
        <v>162.5</v>
      </c>
      <c r="K144" s="277">
        <f>SUM(K140:K143)</f>
        <v>105.5</v>
      </c>
      <c r="L144" s="278">
        <f>L140+L143</f>
        <v>0</v>
      </c>
      <c r="M144" s="242">
        <f t="shared" si="114"/>
        <v>217.9</v>
      </c>
      <c r="N144" s="277">
        <f>SUM(N140:N143)</f>
        <v>217.9</v>
      </c>
      <c r="O144" s="277">
        <f>SUM(O140:O143)</f>
        <v>124.5</v>
      </c>
      <c r="P144" s="277">
        <f>P140+P143</f>
        <v>0</v>
      </c>
      <c r="Q144" s="279">
        <f t="shared" ref="Q144:Q146" si="120">R144+T144</f>
        <v>229.00000000000003</v>
      </c>
      <c r="R144" s="277">
        <f>SUM(R140:R143)</f>
        <v>229.00000000000003</v>
      </c>
      <c r="S144" s="277">
        <f>SUM(S140:S143)</f>
        <v>174.79999999999998</v>
      </c>
      <c r="T144" s="278">
        <f>T140+T143</f>
        <v>0</v>
      </c>
      <c r="U144" s="279">
        <f t="shared" ref="U144:U146" si="121">V144+X144</f>
        <v>228.10000000000002</v>
      </c>
      <c r="V144" s="277">
        <f>SUM(V140:V143)</f>
        <v>228.10000000000002</v>
      </c>
      <c r="W144" s="277">
        <f>SUM(W140:W143)</f>
        <v>174.79999999999998</v>
      </c>
      <c r="X144" s="278">
        <f>X140+X143</f>
        <v>0</v>
      </c>
      <c r="Y144" s="20"/>
      <c r="Z144" s="88"/>
    </row>
    <row r="145" spans="1:26" ht="13.8" thickBot="1" x14ac:dyDescent="0.3">
      <c r="A145" s="280">
        <v>3</v>
      </c>
      <c r="B145" s="281">
        <v>2</v>
      </c>
      <c r="C145" s="527" t="s">
        <v>137</v>
      </c>
      <c r="D145" s="528"/>
      <c r="E145" s="528"/>
      <c r="F145" s="528"/>
      <c r="G145" s="528"/>
      <c r="H145" s="529"/>
      <c r="I145" s="282">
        <f t="shared" si="112"/>
        <v>251.8</v>
      </c>
      <c r="J145" s="283">
        <f>J139+J144</f>
        <v>251.8</v>
      </c>
      <c r="K145" s="283">
        <f>K139+K144</f>
        <v>107</v>
      </c>
      <c r="L145" s="284">
        <f>L139+L144</f>
        <v>0</v>
      </c>
      <c r="M145" s="282">
        <f t="shared" si="114"/>
        <v>261.3</v>
      </c>
      <c r="N145" s="283">
        <f>N139+N144</f>
        <v>261.3</v>
      </c>
      <c r="O145" s="283">
        <f>O139+O144</f>
        <v>124.5</v>
      </c>
      <c r="P145" s="284">
        <f>P139+P144</f>
        <v>0</v>
      </c>
      <c r="Q145" s="282">
        <f t="shared" si="120"/>
        <v>272.40000000000003</v>
      </c>
      <c r="R145" s="283">
        <f>R139+R144</f>
        <v>272.40000000000003</v>
      </c>
      <c r="S145" s="283">
        <f>S139+S144</f>
        <v>174.79999999999998</v>
      </c>
      <c r="T145" s="284">
        <f>T139+T144</f>
        <v>0</v>
      </c>
      <c r="U145" s="282">
        <f t="shared" si="121"/>
        <v>271.5</v>
      </c>
      <c r="V145" s="283">
        <f>V139+V144</f>
        <v>271.5</v>
      </c>
      <c r="W145" s="283">
        <f>W139+W144</f>
        <v>174.79999999999998</v>
      </c>
      <c r="X145" s="284">
        <f>X139+X144</f>
        <v>0</v>
      </c>
      <c r="Y145" s="20"/>
      <c r="Z145" s="88"/>
    </row>
    <row r="146" spans="1:26" ht="13.8" thickBot="1" x14ac:dyDescent="0.3">
      <c r="A146" s="285">
        <v>3</v>
      </c>
      <c r="B146" s="530" t="s">
        <v>58</v>
      </c>
      <c r="C146" s="531"/>
      <c r="D146" s="531"/>
      <c r="E146" s="531"/>
      <c r="F146" s="531"/>
      <c r="G146" s="531"/>
      <c r="H146" s="532"/>
      <c r="I146" s="71">
        <f t="shared" si="112"/>
        <v>294.7</v>
      </c>
      <c r="J146" s="72">
        <f>J145+J134</f>
        <v>294.7</v>
      </c>
      <c r="K146" s="72">
        <f>K145+K134</f>
        <v>148.9</v>
      </c>
      <c r="L146" s="72">
        <f>L145+L134</f>
        <v>0</v>
      </c>
      <c r="M146" s="73">
        <f t="shared" si="114"/>
        <v>316.10000000000002</v>
      </c>
      <c r="N146" s="72">
        <f>N145+N134</f>
        <v>316.10000000000002</v>
      </c>
      <c r="O146" s="72">
        <f>O145+O134</f>
        <v>176.7</v>
      </c>
      <c r="P146" s="72">
        <f>P145+P134</f>
        <v>0</v>
      </c>
      <c r="Q146" s="73">
        <f t="shared" si="120"/>
        <v>348.70000000000005</v>
      </c>
      <c r="R146" s="72">
        <f>R145+R134</f>
        <v>348.70000000000005</v>
      </c>
      <c r="S146" s="72">
        <f>S145+S134</f>
        <v>249.2</v>
      </c>
      <c r="T146" s="72">
        <f>T145+T134</f>
        <v>0</v>
      </c>
      <c r="U146" s="73">
        <f t="shared" si="121"/>
        <v>347.8</v>
      </c>
      <c r="V146" s="72">
        <f>V145+V134</f>
        <v>347.8</v>
      </c>
      <c r="W146" s="72">
        <f>W145+W134</f>
        <v>174.79999999999998</v>
      </c>
      <c r="X146" s="74">
        <f>X145+X134</f>
        <v>0</v>
      </c>
      <c r="Y146" s="20"/>
      <c r="Z146" s="88"/>
    </row>
    <row r="147" spans="1:26" ht="15" customHeight="1" thickBot="1" x14ac:dyDescent="0.3">
      <c r="A147" s="285">
        <v>4</v>
      </c>
      <c r="B147" s="533" t="s">
        <v>138</v>
      </c>
      <c r="C147" s="534"/>
      <c r="D147" s="534"/>
      <c r="E147" s="534"/>
      <c r="F147" s="534"/>
      <c r="G147" s="534"/>
      <c r="H147" s="534"/>
      <c r="I147" s="534"/>
      <c r="J147" s="534"/>
      <c r="K147" s="534"/>
      <c r="L147" s="534"/>
      <c r="M147" s="534"/>
      <c r="N147" s="534"/>
      <c r="O147" s="534"/>
      <c r="P147" s="534"/>
      <c r="Q147" s="534"/>
      <c r="R147" s="534"/>
      <c r="S147" s="534"/>
      <c r="T147" s="534"/>
      <c r="U147" s="534"/>
      <c r="V147" s="534"/>
      <c r="W147" s="534"/>
      <c r="X147" s="535"/>
      <c r="Y147" s="20"/>
      <c r="Z147" s="88"/>
    </row>
    <row r="148" spans="1:26" ht="17.100000000000001" customHeight="1" thickBot="1" x14ac:dyDescent="0.3">
      <c r="A148" s="228">
        <v>4</v>
      </c>
      <c r="B148" s="286">
        <v>1</v>
      </c>
      <c r="C148" s="536" t="s">
        <v>139</v>
      </c>
      <c r="D148" s="537"/>
      <c r="E148" s="537"/>
      <c r="F148" s="537"/>
      <c r="G148" s="537"/>
      <c r="H148" s="537"/>
      <c r="I148" s="537"/>
      <c r="J148" s="537"/>
      <c r="K148" s="537"/>
      <c r="L148" s="537"/>
      <c r="M148" s="537"/>
      <c r="N148" s="537"/>
      <c r="O148" s="537"/>
      <c r="P148" s="537"/>
      <c r="Q148" s="537"/>
      <c r="R148" s="537"/>
      <c r="S148" s="537"/>
      <c r="T148" s="537"/>
      <c r="U148" s="537"/>
      <c r="V148" s="537"/>
      <c r="W148" s="537"/>
      <c r="X148" s="538"/>
      <c r="Y148" s="20"/>
      <c r="Z148" s="88"/>
    </row>
    <row r="149" spans="1:26" ht="18.75" customHeight="1" x14ac:dyDescent="0.25">
      <c r="A149" s="503">
        <v>4</v>
      </c>
      <c r="B149" s="508">
        <v>1</v>
      </c>
      <c r="C149" s="511">
        <v>1</v>
      </c>
      <c r="D149" s="514" t="s">
        <v>140</v>
      </c>
      <c r="E149" s="555" t="s">
        <v>117</v>
      </c>
      <c r="F149" s="557" t="s">
        <v>141</v>
      </c>
      <c r="G149" s="557" t="s">
        <v>142</v>
      </c>
      <c r="H149" s="287" t="s">
        <v>66</v>
      </c>
      <c r="I149" s="250">
        <v>60</v>
      </c>
      <c r="J149" s="288">
        <v>60</v>
      </c>
      <c r="K149" s="289">
        <v>0</v>
      </c>
      <c r="L149" s="290">
        <v>0</v>
      </c>
      <c r="M149" s="250"/>
      <c r="N149" s="288"/>
      <c r="O149" s="289">
        <v>0</v>
      </c>
      <c r="P149" s="290">
        <v>0</v>
      </c>
      <c r="Q149" s="250"/>
      <c r="R149" s="288"/>
      <c r="S149" s="289">
        <v>0</v>
      </c>
      <c r="T149" s="290">
        <v>0</v>
      </c>
      <c r="U149" s="250"/>
      <c r="V149" s="288"/>
      <c r="W149" s="289">
        <v>0</v>
      </c>
      <c r="X149" s="290">
        <v>0</v>
      </c>
      <c r="Y149" s="20"/>
      <c r="Z149" s="88"/>
    </row>
    <row r="150" spans="1:26" ht="16.5" customHeight="1" thickBot="1" x14ac:dyDescent="0.3">
      <c r="A150" s="504"/>
      <c r="B150" s="508"/>
      <c r="C150" s="511"/>
      <c r="D150" s="514"/>
      <c r="E150" s="555"/>
      <c r="F150" s="558"/>
      <c r="G150" s="558"/>
      <c r="H150" s="102" t="s">
        <v>33</v>
      </c>
      <c r="I150" s="291">
        <v>97.5</v>
      </c>
      <c r="J150" s="292">
        <v>97.5</v>
      </c>
      <c r="K150" s="292"/>
      <c r="L150" s="293"/>
      <c r="M150" s="294">
        <v>143.6</v>
      </c>
      <c r="N150" s="292">
        <v>143.6</v>
      </c>
      <c r="O150" s="292"/>
      <c r="P150" s="293"/>
      <c r="Q150" s="295">
        <v>143.6</v>
      </c>
      <c r="R150" s="296">
        <v>143.6</v>
      </c>
      <c r="S150" s="296"/>
      <c r="T150" s="297"/>
      <c r="U150" s="295">
        <v>143.6</v>
      </c>
      <c r="V150" s="296">
        <v>143.6</v>
      </c>
      <c r="W150" s="298"/>
      <c r="X150" s="299"/>
      <c r="Y150" s="20"/>
      <c r="Z150" s="88"/>
    </row>
    <row r="151" spans="1:26" ht="18" customHeight="1" thickBot="1" x14ac:dyDescent="0.3">
      <c r="A151" s="505"/>
      <c r="B151" s="552"/>
      <c r="C151" s="553"/>
      <c r="D151" s="554"/>
      <c r="E151" s="556"/>
      <c r="F151" s="518" t="s">
        <v>29</v>
      </c>
      <c r="G151" s="519"/>
      <c r="H151" s="520"/>
      <c r="I151" s="242">
        <f t="shared" ref="I151" si="122">J151+L151</f>
        <v>157.5</v>
      </c>
      <c r="J151" s="277">
        <f>J149+J150</f>
        <v>157.5</v>
      </c>
      <c r="K151" s="277">
        <f>K149+K150</f>
        <v>0</v>
      </c>
      <c r="L151" s="277">
        <f>L149+L150</f>
        <v>0</v>
      </c>
      <c r="M151" s="244">
        <f t="shared" ref="M151" si="123">N151+P151</f>
        <v>143.6</v>
      </c>
      <c r="N151" s="277">
        <f>N149+N150</f>
        <v>143.6</v>
      </c>
      <c r="O151" s="277">
        <f>O149+O150</f>
        <v>0</v>
      </c>
      <c r="P151" s="277">
        <f>P149+P150</f>
        <v>0</v>
      </c>
      <c r="Q151" s="244">
        <f t="shared" ref="Q151" si="124">R151+T151</f>
        <v>143.6</v>
      </c>
      <c r="R151" s="277">
        <f>R149+R150</f>
        <v>143.6</v>
      </c>
      <c r="S151" s="277">
        <f>S149+S150</f>
        <v>0</v>
      </c>
      <c r="T151" s="278">
        <f>T149+T150</f>
        <v>0</v>
      </c>
      <c r="U151" s="244">
        <f t="shared" ref="U151" si="125">V151+X151</f>
        <v>143.6</v>
      </c>
      <c r="V151" s="277">
        <f>V149+V150</f>
        <v>143.6</v>
      </c>
      <c r="W151" s="277">
        <f>W149+W150</f>
        <v>0</v>
      </c>
      <c r="X151" s="278">
        <f>X149+X150</f>
        <v>0</v>
      </c>
      <c r="Y151" s="20"/>
      <c r="Z151" s="88"/>
    </row>
    <row r="152" spans="1:26" ht="23.25" customHeight="1" thickBot="1" x14ac:dyDescent="0.3">
      <c r="A152" s="503">
        <v>4</v>
      </c>
      <c r="B152" s="539">
        <v>1</v>
      </c>
      <c r="C152" s="541">
        <v>2</v>
      </c>
      <c r="D152" s="544" t="s">
        <v>143</v>
      </c>
      <c r="E152" s="546">
        <v>7</v>
      </c>
      <c r="F152" s="300" t="s">
        <v>141</v>
      </c>
      <c r="G152" s="301" t="s">
        <v>144</v>
      </c>
      <c r="H152" s="246" t="s">
        <v>41</v>
      </c>
      <c r="I152" s="250">
        <f>J152+L152</f>
        <v>42.800000000000004</v>
      </c>
      <c r="J152" s="251">
        <f>40.1+2.7</f>
        <v>42.800000000000004</v>
      </c>
      <c r="K152" s="251">
        <v>0.8</v>
      </c>
      <c r="L152" s="252"/>
      <c r="M152" s="250">
        <v>43</v>
      </c>
      <c r="N152" s="251">
        <v>43</v>
      </c>
      <c r="O152" s="251">
        <v>0.8</v>
      </c>
      <c r="P152" s="252"/>
      <c r="Q152" s="250">
        <v>43</v>
      </c>
      <c r="R152" s="251">
        <v>43</v>
      </c>
      <c r="S152" s="251">
        <v>0.8</v>
      </c>
      <c r="T152" s="252"/>
      <c r="U152" s="250">
        <v>43</v>
      </c>
      <c r="V152" s="251">
        <v>43</v>
      </c>
      <c r="W152" s="251">
        <v>0.8</v>
      </c>
      <c r="X152" s="252"/>
      <c r="Y152" s="20"/>
      <c r="Z152" s="88"/>
    </row>
    <row r="153" spans="1:26" ht="21.75" customHeight="1" thickBot="1" x14ac:dyDescent="0.3">
      <c r="A153" s="505"/>
      <c r="B153" s="559"/>
      <c r="C153" s="543"/>
      <c r="D153" s="545"/>
      <c r="E153" s="548"/>
      <c r="F153" s="524" t="s">
        <v>29</v>
      </c>
      <c r="G153" s="525"/>
      <c r="H153" s="526"/>
      <c r="I153" s="242">
        <f t="shared" ref="I153:I162" si="126">J153+L153</f>
        <v>42.800000000000004</v>
      </c>
      <c r="J153" s="277">
        <f>J152</f>
        <v>42.800000000000004</v>
      </c>
      <c r="K153" s="277">
        <f>K152</f>
        <v>0.8</v>
      </c>
      <c r="L153" s="278">
        <f>L152</f>
        <v>0</v>
      </c>
      <c r="M153" s="242">
        <f t="shared" ref="M153:M162" si="127">N153+P153</f>
        <v>43</v>
      </c>
      <c r="N153" s="277">
        <f>N152</f>
        <v>43</v>
      </c>
      <c r="O153" s="277">
        <v>0.8</v>
      </c>
      <c r="P153" s="277">
        <f>P152</f>
        <v>0</v>
      </c>
      <c r="Q153" s="279">
        <f t="shared" ref="Q153" si="128">R153+T153</f>
        <v>43</v>
      </c>
      <c r="R153" s="277">
        <f>R152</f>
        <v>43</v>
      </c>
      <c r="S153" s="277">
        <f>S152</f>
        <v>0.8</v>
      </c>
      <c r="T153" s="278">
        <f>T152</f>
        <v>0</v>
      </c>
      <c r="U153" s="279">
        <f t="shared" ref="U153:U162" si="129">V153+X153</f>
        <v>43</v>
      </c>
      <c r="V153" s="277">
        <f>V152</f>
        <v>43</v>
      </c>
      <c r="W153" s="277">
        <f>W152</f>
        <v>0.8</v>
      </c>
      <c r="X153" s="278">
        <f>X152</f>
        <v>0</v>
      </c>
      <c r="Y153" s="20"/>
      <c r="Z153" s="88"/>
    </row>
    <row r="154" spans="1:26" ht="21" customHeight="1" thickBot="1" x14ac:dyDescent="0.3">
      <c r="A154" s="503">
        <v>4</v>
      </c>
      <c r="B154" s="508">
        <v>1</v>
      </c>
      <c r="C154" s="511">
        <v>3</v>
      </c>
      <c r="D154" s="514" t="s">
        <v>145</v>
      </c>
      <c r="E154" s="555" t="s">
        <v>117</v>
      </c>
      <c r="F154" s="302" t="s">
        <v>141</v>
      </c>
      <c r="G154" s="303" t="s">
        <v>146</v>
      </c>
      <c r="H154" s="230" t="s">
        <v>33</v>
      </c>
      <c r="I154" s="250">
        <v>94.7</v>
      </c>
      <c r="J154" s="235">
        <v>94.7</v>
      </c>
      <c r="K154" s="236">
        <v>0</v>
      </c>
      <c r="L154" s="237">
        <v>0</v>
      </c>
      <c r="M154" s="250">
        <v>100</v>
      </c>
      <c r="N154" s="235">
        <v>100</v>
      </c>
      <c r="O154" s="236">
        <v>0</v>
      </c>
      <c r="P154" s="237">
        <v>0</v>
      </c>
      <c r="Q154" s="250">
        <v>100</v>
      </c>
      <c r="R154" s="235">
        <v>100</v>
      </c>
      <c r="S154" s="304">
        <v>0</v>
      </c>
      <c r="T154" s="237">
        <v>0</v>
      </c>
      <c r="U154" s="250"/>
      <c r="V154" s="235"/>
      <c r="W154" s="304">
        <v>0</v>
      </c>
      <c r="X154" s="237">
        <v>0</v>
      </c>
      <c r="Y154" s="20"/>
      <c r="Z154" s="88"/>
    </row>
    <row r="155" spans="1:26" ht="21.45" customHeight="1" thickBot="1" x14ac:dyDescent="0.3">
      <c r="A155" s="505"/>
      <c r="B155" s="552"/>
      <c r="C155" s="553"/>
      <c r="D155" s="554"/>
      <c r="E155" s="556"/>
      <c r="F155" s="518" t="s">
        <v>29</v>
      </c>
      <c r="G155" s="519"/>
      <c r="H155" s="520"/>
      <c r="I155" s="242">
        <f t="shared" ref="I155" si="130">J155+L155</f>
        <v>94.7</v>
      </c>
      <c r="J155" s="243">
        <f>SUM(J154)</f>
        <v>94.7</v>
      </c>
      <c r="K155" s="243">
        <f>SUM(K154)</f>
        <v>0</v>
      </c>
      <c r="L155" s="243">
        <f>SUM(L154)</f>
        <v>0</v>
      </c>
      <c r="M155" s="244">
        <f t="shared" ref="M155" si="131">N155+P155</f>
        <v>100</v>
      </c>
      <c r="N155" s="243">
        <f>SUM(N154)</f>
        <v>100</v>
      </c>
      <c r="O155" s="243">
        <f>SUM(O154)</f>
        <v>0</v>
      </c>
      <c r="P155" s="243">
        <f>SUM(P154)</f>
        <v>0</v>
      </c>
      <c r="Q155" s="244">
        <f t="shared" ref="Q155" si="132">R155+T155</f>
        <v>100</v>
      </c>
      <c r="R155" s="243">
        <f>SUM(R154)</f>
        <v>100</v>
      </c>
      <c r="S155" s="243">
        <f>SUM(S154)</f>
        <v>0</v>
      </c>
      <c r="T155" s="245">
        <f>SUM(T154)</f>
        <v>0</v>
      </c>
      <c r="U155" s="244">
        <f t="shared" ref="U155" si="133">V155+X155</f>
        <v>0</v>
      </c>
      <c r="V155" s="243">
        <f>SUM(V154)</f>
        <v>0</v>
      </c>
      <c r="W155" s="243">
        <f>SUM(W154)</f>
        <v>0</v>
      </c>
      <c r="X155" s="245">
        <f>SUM(X154)</f>
        <v>0</v>
      </c>
      <c r="Y155" s="20"/>
      <c r="Z155" s="88"/>
    </row>
    <row r="156" spans="1:26" ht="20.25" customHeight="1" x14ac:dyDescent="0.25">
      <c r="A156" s="503">
        <v>4</v>
      </c>
      <c r="B156" s="539">
        <v>1</v>
      </c>
      <c r="C156" s="541">
        <v>4</v>
      </c>
      <c r="D156" s="560" t="s">
        <v>147</v>
      </c>
      <c r="E156" s="546">
        <v>7</v>
      </c>
      <c r="F156" s="549" t="s">
        <v>141</v>
      </c>
      <c r="G156" s="521" t="s">
        <v>148</v>
      </c>
      <c r="H156" s="246" t="s">
        <v>33</v>
      </c>
      <c r="I156" s="250">
        <v>50</v>
      </c>
      <c r="J156" s="251">
        <v>50</v>
      </c>
      <c r="K156" s="251">
        <v>0</v>
      </c>
      <c r="L156" s="252"/>
      <c r="M156" s="305">
        <v>100</v>
      </c>
      <c r="N156" s="306">
        <v>100</v>
      </c>
      <c r="O156" s="251">
        <v>0</v>
      </c>
      <c r="P156" s="252"/>
      <c r="Q156" s="250">
        <v>75</v>
      </c>
      <c r="R156" s="251">
        <v>75</v>
      </c>
      <c r="S156" s="251">
        <v>0</v>
      </c>
      <c r="T156" s="252"/>
      <c r="U156" s="250">
        <v>100</v>
      </c>
      <c r="V156" s="251">
        <v>100</v>
      </c>
      <c r="W156" s="251">
        <v>0</v>
      </c>
      <c r="X156" s="252"/>
      <c r="Y156" s="20"/>
      <c r="Z156" s="88"/>
    </row>
    <row r="157" spans="1:26" ht="16.5" customHeight="1" thickBot="1" x14ac:dyDescent="0.3">
      <c r="A157" s="504"/>
      <c r="B157" s="540"/>
      <c r="C157" s="542"/>
      <c r="D157" s="561"/>
      <c r="E157" s="547"/>
      <c r="F157" s="550"/>
      <c r="G157" s="522"/>
      <c r="H157" s="261" t="s">
        <v>66</v>
      </c>
      <c r="I157" s="231">
        <v>25</v>
      </c>
      <c r="J157" s="266">
        <v>25</v>
      </c>
      <c r="K157" s="267">
        <v>0</v>
      </c>
      <c r="L157" s="268"/>
      <c r="M157" s="307">
        <f>N157+P157</f>
        <v>50</v>
      </c>
      <c r="N157" s="308">
        <v>50</v>
      </c>
      <c r="O157" s="266">
        <v>0</v>
      </c>
      <c r="P157" s="267"/>
      <c r="Q157" s="231">
        <v>25</v>
      </c>
      <c r="R157" s="266">
        <v>25</v>
      </c>
      <c r="S157" s="266">
        <v>0</v>
      </c>
      <c r="T157" s="268"/>
      <c r="U157" s="231"/>
      <c r="V157" s="266"/>
      <c r="W157" s="266">
        <v>0</v>
      </c>
      <c r="X157" s="268"/>
      <c r="Y157" s="20"/>
      <c r="Z157" s="88"/>
    </row>
    <row r="158" spans="1:26" ht="17.850000000000001" customHeight="1" thickBot="1" x14ac:dyDescent="0.3">
      <c r="A158" s="505"/>
      <c r="B158" s="559"/>
      <c r="C158" s="543"/>
      <c r="D158" s="562"/>
      <c r="E158" s="548"/>
      <c r="F158" s="524" t="s">
        <v>29</v>
      </c>
      <c r="G158" s="525"/>
      <c r="H158" s="526"/>
      <c r="I158" s="242">
        <f t="shared" ref="I158" si="134">J158+L158</f>
        <v>75</v>
      </c>
      <c r="J158" s="277">
        <f>J156+J157</f>
        <v>75</v>
      </c>
      <c r="K158" s="277">
        <f>K156+K157</f>
        <v>0</v>
      </c>
      <c r="L158" s="278">
        <f>L156</f>
        <v>0</v>
      </c>
      <c r="M158" s="242">
        <f t="shared" ref="M158" si="135">N158+P158</f>
        <v>150</v>
      </c>
      <c r="N158" s="277">
        <f>N156+N157</f>
        <v>150</v>
      </c>
      <c r="O158" s="277">
        <f>O156+O157</f>
        <v>0</v>
      </c>
      <c r="P158" s="277">
        <f>P156+P157</f>
        <v>0</v>
      </c>
      <c r="Q158" s="279">
        <f t="shared" ref="Q158:Q162" si="136">R158+T158</f>
        <v>100</v>
      </c>
      <c r="R158" s="277">
        <f>R156+R157</f>
        <v>100</v>
      </c>
      <c r="S158" s="277">
        <f>S156+S157</f>
        <v>0</v>
      </c>
      <c r="T158" s="278">
        <f>T156+T157</f>
        <v>0</v>
      </c>
      <c r="U158" s="279">
        <f t="shared" ref="U158" si="137">V158+X158</f>
        <v>100</v>
      </c>
      <c r="V158" s="277">
        <f>V156+V157</f>
        <v>100</v>
      </c>
      <c r="W158" s="277">
        <f>W156+W157</f>
        <v>0</v>
      </c>
      <c r="X158" s="278">
        <f>X156+X157</f>
        <v>0</v>
      </c>
      <c r="Y158" s="20"/>
      <c r="Z158" s="88"/>
    </row>
    <row r="159" spans="1:26" ht="27" customHeight="1" thickBot="1" x14ac:dyDescent="0.3">
      <c r="A159" s="503">
        <v>4</v>
      </c>
      <c r="B159" s="508">
        <v>1</v>
      </c>
      <c r="C159" s="511">
        <v>5</v>
      </c>
      <c r="D159" s="514" t="s">
        <v>149</v>
      </c>
      <c r="E159" s="555" t="s">
        <v>117</v>
      </c>
      <c r="F159" s="302" t="s">
        <v>150</v>
      </c>
      <c r="G159" s="303" t="s">
        <v>134</v>
      </c>
      <c r="H159" s="230" t="s">
        <v>33</v>
      </c>
      <c r="I159" s="247">
        <v>42.6</v>
      </c>
      <c r="J159" s="288">
        <v>42.6</v>
      </c>
      <c r="K159" s="309">
        <v>0</v>
      </c>
      <c r="L159" s="310">
        <v>0</v>
      </c>
      <c r="M159" s="250"/>
      <c r="N159" s="235"/>
      <c r="O159" s="236">
        <v>0</v>
      </c>
      <c r="P159" s="237">
        <v>0</v>
      </c>
      <c r="Q159" s="250"/>
      <c r="R159" s="235"/>
      <c r="S159" s="236">
        <v>0</v>
      </c>
      <c r="T159" s="237">
        <v>0</v>
      </c>
      <c r="U159" s="250"/>
      <c r="V159" s="235"/>
      <c r="W159" s="304">
        <v>0</v>
      </c>
      <c r="X159" s="237">
        <v>0</v>
      </c>
      <c r="Y159" s="20"/>
      <c r="Z159" s="88"/>
    </row>
    <row r="160" spans="1:26" ht="27" customHeight="1" thickBot="1" x14ac:dyDescent="0.3">
      <c r="A160" s="505"/>
      <c r="B160" s="552"/>
      <c r="C160" s="553"/>
      <c r="D160" s="554"/>
      <c r="E160" s="556"/>
      <c r="F160" s="518" t="s">
        <v>29</v>
      </c>
      <c r="G160" s="519"/>
      <c r="H160" s="520"/>
      <c r="I160" s="311">
        <f>J160+L160</f>
        <v>42.6</v>
      </c>
      <c r="J160" s="277">
        <f>J159</f>
        <v>42.6</v>
      </c>
      <c r="K160" s="277">
        <f>K159</f>
        <v>0</v>
      </c>
      <c r="L160" s="278">
        <f>L159</f>
        <v>0</v>
      </c>
      <c r="M160" s="242">
        <f t="shared" ref="M160" si="138">N160+P160</f>
        <v>0</v>
      </c>
      <c r="N160" s="243">
        <f>SUM(N159)</f>
        <v>0</v>
      </c>
      <c r="O160" s="243">
        <f>SUM(O159)</f>
        <v>0</v>
      </c>
      <c r="P160" s="243">
        <f>SUM(P159)</f>
        <v>0</v>
      </c>
      <c r="Q160" s="244">
        <f t="shared" ref="Q160" si="139">R160+T160</f>
        <v>0</v>
      </c>
      <c r="R160" s="243">
        <f>SUM(R159)</f>
        <v>0</v>
      </c>
      <c r="S160" s="243">
        <f>SUM(S159)</f>
        <v>0</v>
      </c>
      <c r="T160" s="243">
        <f>SUM(T159)</f>
        <v>0</v>
      </c>
      <c r="U160" s="244">
        <f t="shared" ref="U160" si="140">V160+X160</f>
        <v>0</v>
      </c>
      <c r="V160" s="243">
        <f>SUM(V159)</f>
        <v>0</v>
      </c>
      <c r="W160" s="243">
        <f>SUM(W159)</f>
        <v>0</v>
      </c>
      <c r="X160" s="245">
        <f>SUM(X159)</f>
        <v>0</v>
      </c>
      <c r="Y160" s="20"/>
      <c r="Z160" s="88"/>
    </row>
    <row r="161" spans="1:28" ht="13.8" thickBot="1" x14ac:dyDescent="0.3">
      <c r="A161" s="312">
        <v>4</v>
      </c>
      <c r="B161" s="313">
        <v>1</v>
      </c>
      <c r="C161" s="527" t="s">
        <v>137</v>
      </c>
      <c r="D161" s="528"/>
      <c r="E161" s="528"/>
      <c r="F161" s="528"/>
      <c r="G161" s="528"/>
      <c r="H161" s="529"/>
      <c r="I161" s="314">
        <f t="shared" si="126"/>
        <v>412.6</v>
      </c>
      <c r="J161" s="283">
        <f>J151+J153+J155+J158+J160</f>
        <v>412.6</v>
      </c>
      <c r="K161" s="283">
        <f t="shared" ref="K161:L161" si="141">K151+K153+K155+K158+K160</f>
        <v>0.8</v>
      </c>
      <c r="L161" s="283">
        <f t="shared" si="141"/>
        <v>0</v>
      </c>
      <c r="M161" s="314">
        <f t="shared" si="127"/>
        <v>436.6</v>
      </c>
      <c r="N161" s="283">
        <f>N151+N153+N155+N158+N160</f>
        <v>436.6</v>
      </c>
      <c r="O161" s="283">
        <f t="shared" ref="O161:P161" si="142">O151+O153+O155+O158+O160</f>
        <v>0.8</v>
      </c>
      <c r="P161" s="283">
        <f t="shared" si="142"/>
        <v>0</v>
      </c>
      <c r="Q161" s="282">
        <f t="shared" si="136"/>
        <v>386.6</v>
      </c>
      <c r="R161" s="283">
        <f>R151+R153+R155+R158+R160</f>
        <v>386.6</v>
      </c>
      <c r="S161" s="283">
        <f t="shared" ref="S161:T161" si="143">S151+S153+S155+S158+S160</f>
        <v>0.8</v>
      </c>
      <c r="T161" s="283">
        <f t="shared" si="143"/>
        <v>0</v>
      </c>
      <c r="U161" s="314">
        <f t="shared" si="129"/>
        <v>286.60000000000002</v>
      </c>
      <c r="V161" s="283">
        <f>V151+V153+V155+V158+V160</f>
        <v>286.60000000000002</v>
      </c>
      <c r="W161" s="283">
        <f t="shared" ref="W161:X161" si="144">W151+W153+W155+W158+W160</f>
        <v>0.8</v>
      </c>
      <c r="X161" s="284">
        <f t="shared" si="144"/>
        <v>0</v>
      </c>
      <c r="Y161" s="20"/>
      <c r="Z161" s="88"/>
    </row>
    <row r="162" spans="1:28" ht="13.8" thickBot="1" x14ac:dyDescent="0.3">
      <c r="A162" s="285">
        <v>4</v>
      </c>
      <c r="B162" s="576" t="s">
        <v>58</v>
      </c>
      <c r="C162" s="577"/>
      <c r="D162" s="577"/>
      <c r="E162" s="577"/>
      <c r="F162" s="577"/>
      <c r="G162" s="577"/>
      <c r="H162" s="578"/>
      <c r="I162" s="315">
        <f t="shared" si="126"/>
        <v>412.6</v>
      </c>
      <c r="J162" s="316">
        <f>J161</f>
        <v>412.6</v>
      </c>
      <c r="K162" s="316">
        <f>K161</f>
        <v>0.8</v>
      </c>
      <c r="L162" s="317">
        <f>L161</f>
        <v>0</v>
      </c>
      <c r="M162" s="318">
        <f t="shared" si="127"/>
        <v>436.6</v>
      </c>
      <c r="N162" s="316">
        <f>N161</f>
        <v>436.6</v>
      </c>
      <c r="O162" s="316">
        <f>O161</f>
        <v>0.8</v>
      </c>
      <c r="P162" s="317">
        <f>P161</f>
        <v>0</v>
      </c>
      <c r="Q162" s="318">
        <f t="shared" si="136"/>
        <v>386.6</v>
      </c>
      <c r="R162" s="316">
        <f>R161</f>
        <v>386.6</v>
      </c>
      <c r="S162" s="316">
        <f>S161</f>
        <v>0.8</v>
      </c>
      <c r="T162" s="319">
        <f>T161</f>
        <v>0</v>
      </c>
      <c r="U162" s="318">
        <f t="shared" si="129"/>
        <v>286.60000000000002</v>
      </c>
      <c r="V162" s="316">
        <f>V161</f>
        <v>286.60000000000002</v>
      </c>
      <c r="W162" s="316">
        <f>W161</f>
        <v>0.8</v>
      </c>
      <c r="X162" s="319">
        <f>X161</f>
        <v>0</v>
      </c>
      <c r="Y162" s="20"/>
      <c r="Z162" s="88"/>
    </row>
    <row r="163" spans="1:28" ht="13.8" thickBot="1" x14ac:dyDescent="0.3">
      <c r="A163" s="579" t="s">
        <v>151</v>
      </c>
      <c r="B163" s="580"/>
      <c r="C163" s="580"/>
      <c r="D163" s="580"/>
      <c r="E163" s="580"/>
      <c r="F163" s="580"/>
      <c r="G163" s="580"/>
      <c r="H163" s="581"/>
      <c r="I163" s="320">
        <f t="shared" ref="I163:I173" si="145">SUM(J163,L163)</f>
        <v>26965</v>
      </c>
      <c r="J163" s="321">
        <f>J146+J129+J162+J39</f>
        <v>26648.6</v>
      </c>
      <c r="K163" s="321">
        <f>K146+K129+K162+K39</f>
        <v>4489.7</v>
      </c>
      <c r="L163" s="322">
        <f>L146+L129+L162+L39</f>
        <v>316.39999999999998</v>
      </c>
      <c r="M163" s="323">
        <f>N163+P163</f>
        <v>29430.5</v>
      </c>
      <c r="N163" s="321">
        <f>N146+N129+N162+N39</f>
        <v>28964</v>
      </c>
      <c r="O163" s="321">
        <f>O146+O129+O162+O39</f>
        <v>5638.7</v>
      </c>
      <c r="P163" s="321">
        <f>P146+P129+P162+P39</f>
        <v>466.5</v>
      </c>
      <c r="Q163" s="323">
        <f>R163+T163</f>
        <v>29991.899999999998</v>
      </c>
      <c r="R163" s="321">
        <f>R146+R129+R162+R39</f>
        <v>29413.599999999999</v>
      </c>
      <c r="S163" s="321">
        <f>S146+S129+S162+S39</f>
        <v>5930</v>
      </c>
      <c r="T163" s="324">
        <f>T146+T129+T162+T39</f>
        <v>578.29999999999995</v>
      </c>
      <c r="U163" s="323">
        <f>V163+X163</f>
        <v>29229.9</v>
      </c>
      <c r="V163" s="321">
        <f>V146+V129+V162+V39</f>
        <v>29229.9</v>
      </c>
      <c r="W163" s="321">
        <f>W146+W129+W162+W39</f>
        <v>5857.5000000000009</v>
      </c>
      <c r="X163" s="324">
        <f>X146+X129+X162+X39</f>
        <v>0</v>
      </c>
      <c r="Y163" s="20"/>
      <c r="Z163" s="88"/>
      <c r="AA163" s="20"/>
      <c r="AB163" s="20"/>
    </row>
    <row r="164" spans="1:28" x14ac:dyDescent="0.25">
      <c r="A164" s="569" t="s">
        <v>152</v>
      </c>
      <c r="B164" s="570"/>
      <c r="C164" s="570"/>
      <c r="D164" s="570"/>
      <c r="E164" s="570"/>
      <c r="F164" s="570"/>
      <c r="G164" s="570"/>
      <c r="H164" s="570"/>
      <c r="I164" s="325">
        <f t="shared" si="145"/>
        <v>5372.0000000000009</v>
      </c>
      <c r="J164" s="326">
        <f>J22+J24+J31+J33+J45+J50+J56+J64+J67+J71+J75+J89+J92+J95+J101+J103+J105+J114+J119+J123+J125+J136+J140+J156+J15+J150+J154+J78+J80+J81+J82+J83+J84+J85+J110+J159+J138</f>
        <v>5210.2000000000007</v>
      </c>
      <c r="K164" s="326">
        <f t="shared" ref="K164:L164" si="146">K22+K24+K31+K33+K45+K50+K56+K64+K67+K71+K75+K89+K92+K95+K101+K103+K105+K114+K119+K123+K125+K136+K140+K156+K15+K150+K154+K78+K80+K81+K82+K83+K84+K85+K110+K159+K138</f>
        <v>2091.1</v>
      </c>
      <c r="L164" s="326">
        <f t="shared" si="146"/>
        <v>161.79999999999998</v>
      </c>
      <c r="M164" s="325">
        <f t="shared" ref="M164:M173" si="147">SUM(N164,P164)</f>
        <v>6724.7</v>
      </c>
      <c r="N164" s="326">
        <f>N22+N24+N31+N33+N45+N50+N56+N64+N67+N71+N75+N89+N92+N95+N101+N103+N105+N114+N119+N123+N125+N136+N140+N156+N15+N150+N154+N78+N80+N81+N82+N83+N84+N85+N110+N159+N138</f>
        <v>6389</v>
      </c>
      <c r="O164" s="326">
        <f t="shared" ref="O164:P164" si="148">O22+O24+O31+O33+O45+O50+O56+O64+O67+O71+O75+O89+O92+O95+O101+O103+O105+O114+O119+O123+O125+O136+O140+O156+O15+O150+O154+O78+O80+O81+O82+O83+O84+O85+O110+O159+O138</f>
        <v>2782.1000000000004</v>
      </c>
      <c r="P164" s="326">
        <f t="shared" si="148"/>
        <v>335.70000000000005</v>
      </c>
      <c r="Q164" s="325">
        <f t="shared" ref="Q164:Q173" si="149">SUM(R164,T164)</f>
        <v>7447.0999999999995</v>
      </c>
      <c r="R164" s="326">
        <f>R22+R24+R31+R33+R45+R50+R56+R64+R67+R71+R75+R89+R92+R95+R101+R103+R105+R114+R119+R123+R125+R136+R140+R156+R15+R150+R154+R78+R80+R81+R82+R83+R84+R85+R110+R159+R138</f>
        <v>7146.9999999999991</v>
      </c>
      <c r="S164" s="326">
        <f t="shared" ref="S164:T164" si="150">S22+S24+S31+S33+S45+S50+S56+S64+S67+S71+S75+S89+S92+S95+S101+S103+S105+S114+S119+S123+S125+S136+S140+S156+S15+S150+S154+S78+S80+S81+S82+S83+S84+S85+S110+S159+S138</f>
        <v>3062.8999999999996</v>
      </c>
      <c r="T164" s="326">
        <f t="shared" si="150"/>
        <v>300.10000000000002</v>
      </c>
      <c r="U164" s="325">
        <f t="shared" ref="U164:U173" si="151">SUM(V164,X164)</f>
        <v>7019.7999999999993</v>
      </c>
      <c r="V164" s="326">
        <f>V22+V24+V31+V33+V45+V50+V56+V64+V67+V71+V75+V89+V92+V95+V101+V103+V105+V114+V119+V123+V125+V136+V140+V156+V15+V150+V154+V78+V80+V81+V82+V83+V84+V85+V110+V159+V138</f>
        <v>7019.7999999999993</v>
      </c>
      <c r="W164" s="326">
        <f t="shared" ref="W164:X164" si="152">W22+W24+W31+W33+W45+W50+W56+W64+W67+W71+W75+W89+W92+W95+W101+W103+W105+W114+W119+W123+W125+W136+W140+W156+W15+W150+W154+W78+W80+W81+W82+W83+W84+W85+W110+W159+W138</f>
        <v>3060.7999999999997</v>
      </c>
      <c r="X164" s="327">
        <f t="shared" si="152"/>
        <v>0</v>
      </c>
      <c r="Y164" s="20"/>
      <c r="Z164" s="88"/>
      <c r="AA164" s="20"/>
      <c r="AB164" s="20"/>
    </row>
    <row r="165" spans="1:28" x14ac:dyDescent="0.25">
      <c r="A165" s="569" t="s">
        <v>153</v>
      </c>
      <c r="B165" s="570"/>
      <c r="C165" s="570"/>
      <c r="D165" s="570"/>
      <c r="E165" s="570"/>
      <c r="F165" s="570"/>
      <c r="G165" s="570"/>
      <c r="H165" s="570"/>
      <c r="I165" s="328">
        <f t="shared" si="145"/>
        <v>15853.499999999998</v>
      </c>
      <c r="J165" s="329">
        <f>J12+J17+J34+J94+J108</f>
        <v>15853.499999999998</v>
      </c>
      <c r="K165" s="329">
        <f>K12+K17+K34+K94+K108</f>
        <v>0</v>
      </c>
      <c r="L165" s="329">
        <f>L12+L17+L34+L94+L108</f>
        <v>0</v>
      </c>
      <c r="M165" s="328">
        <f t="shared" si="147"/>
        <v>16371.2</v>
      </c>
      <c r="N165" s="329">
        <f>N12+N17+N34+N94+N108</f>
        <v>16371.2</v>
      </c>
      <c r="O165" s="329">
        <f>O12+O17+O34+O94+O108</f>
        <v>0</v>
      </c>
      <c r="P165" s="329">
        <f>P12+P17+P34+P94+P108</f>
        <v>0</v>
      </c>
      <c r="Q165" s="328">
        <f t="shared" si="149"/>
        <v>16371.2</v>
      </c>
      <c r="R165" s="329">
        <f>R12+R17+R34+R94+R108</f>
        <v>16371.2</v>
      </c>
      <c r="S165" s="329">
        <f>S12+S17+S34+S94+S108</f>
        <v>0</v>
      </c>
      <c r="T165" s="329">
        <f>T12+T17+T34+T94+T108</f>
        <v>0</v>
      </c>
      <c r="U165" s="328">
        <f t="shared" si="151"/>
        <v>16371.2</v>
      </c>
      <c r="V165" s="329">
        <f>V12+V17+V34+V94+V108</f>
        <v>16371.2</v>
      </c>
      <c r="W165" s="329">
        <f>W12+W17+W34+W94+W108</f>
        <v>0</v>
      </c>
      <c r="X165" s="330">
        <f>X12+X17+X34+X94+X108</f>
        <v>0</v>
      </c>
      <c r="Y165" s="20"/>
      <c r="Z165" s="88"/>
      <c r="AA165" s="20"/>
      <c r="AB165" s="20"/>
    </row>
    <row r="166" spans="1:28" x14ac:dyDescent="0.25">
      <c r="A166" s="569" t="s">
        <v>154</v>
      </c>
      <c r="B166" s="570"/>
      <c r="C166" s="570"/>
      <c r="D166" s="570"/>
      <c r="E166" s="570"/>
      <c r="F166" s="570"/>
      <c r="G166" s="570"/>
      <c r="H166" s="570"/>
      <c r="I166" s="328">
        <f t="shared" si="145"/>
        <v>2590.2000000000007</v>
      </c>
      <c r="J166" s="329">
        <f>J20+J27+J36+J58+J62+J91+J116+J132+J47+J52+J53+J68+J137+J152+J72+J76+J106+J141+J109</f>
        <v>2590.2000000000007</v>
      </c>
      <c r="K166" s="329">
        <f t="shared" ref="K166:L166" si="153">K20+K27+K36+K58+K62+K91+K116+K132+K47+K52+K53+K68+K137+K152+K72+K76+K106+K141+K109</f>
        <v>709.50000000000011</v>
      </c>
      <c r="L166" s="329">
        <f t="shared" si="153"/>
        <v>0</v>
      </c>
      <c r="M166" s="328">
        <f t="shared" si="147"/>
        <v>3002.2</v>
      </c>
      <c r="N166" s="329">
        <f>N20+N27+N36+N58+N62+N91+N116+N132+N47+N52+N53+N68+N137+N152+N72+N76+N106+N141+N109</f>
        <v>3002.2</v>
      </c>
      <c r="O166" s="329">
        <f t="shared" ref="O166:P166" si="154">O20+O27+O36+O58+O62+O91+O116+O132+O47+O52+O53+O68+O137+O152+O72+O76+O106+O141+O109</f>
        <v>829.59999999999991</v>
      </c>
      <c r="P166" s="329">
        <f t="shared" si="154"/>
        <v>0</v>
      </c>
      <c r="Q166" s="328">
        <f t="shared" si="149"/>
        <v>2997.5</v>
      </c>
      <c r="R166" s="329">
        <f>R20+R27+R36+R58+R62+R91+R116+R132+R47+R52+R53+R68+R137+R152+R72+R76+R106+R141+R109</f>
        <v>2997.5</v>
      </c>
      <c r="S166" s="329">
        <f t="shared" ref="S166:T166" si="155">S20+S27+S36+S58+S62+S91+S116+S132+S47+S52+S53+S68+S137+S152+S72+S76+S106+S141+S109</f>
        <v>846.19999999999993</v>
      </c>
      <c r="T166" s="329">
        <f t="shared" si="155"/>
        <v>0</v>
      </c>
      <c r="U166" s="328">
        <f t="shared" si="151"/>
        <v>2991.2</v>
      </c>
      <c r="V166" s="329">
        <f>V20+V27+V36+V58+V62+V91+V116+V132+V47+V52+V53+V68+V137+V152+V72+V76+V106+V141+V109</f>
        <v>2991.2</v>
      </c>
      <c r="W166" s="329">
        <f t="shared" ref="W166:X166" si="156">W20+W27+W36+W58+W62+W91+W116+W132+W47+W52+W53+W68+W137+W152+W72+W76+W106+W141+W109</f>
        <v>771.59999999999991</v>
      </c>
      <c r="X166" s="330">
        <f t="shared" si="156"/>
        <v>0</v>
      </c>
      <c r="Y166" s="20"/>
      <c r="Z166" s="88"/>
      <c r="AA166" s="20"/>
      <c r="AB166" s="20"/>
    </row>
    <row r="167" spans="1:28" x14ac:dyDescent="0.25">
      <c r="A167" s="569" t="s">
        <v>155</v>
      </c>
      <c r="B167" s="570"/>
      <c r="C167" s="570"/>
      <c r="D167" s="570"/>
      <c r="E167" s="570"/>
      <c r="F167" s="570"/>
      <c r="G167" s="570"/>
      <c r="H167" s="570"/>
      <c r="I167" s="328">
        <f t="shared" si="145"/>
        <v>313.79999999999995</v>
      </c>
      <c r="J167" s="329">
        <f>J97+J120+J122</f>
        <v>170.1</v>
      </c>
      <c r="K167" s="329">
        <f t="shared" ref="K167:L167" si="157">K97+K120+K122</f>
        <v>0</v>
      </c>
      <c r="L167" s="329">
        <f t="shared" si="157"/>
        <v>143.69999999999999</v>
      </c>
      <c r="M167" s="328">
        <f t="shared" si="147"/>
        <v>273.8</v>
      </c>
      <c r="N167" s="329">
        <f>N97+N120+N122</f>
        <v>143</v>
      </c>
      <c r="O167" s="329">
        <f t="shared" ref="O167:P167" si="158">O97+O120+O122</f>
        <v>2.9</v>
      </c>
      <c r="P167" s="329">
        <f t="shared" si="158"/>
        <v>130.80000000000001</v>
      </c>
      <c r="Q167" s="328">
        <f t="shared" si="149"/>
        <v>281.3</v>
      </c>
      <c r="R167" s="329">
        <f>R97+R120+R122</f>
        <v>3.1</v>
      </c>
      <c r="S167" s="329">
        <f t="shared" ref="S167:T167" si="159">S97+S120+S122</f>
        <v>2.9</v>
      </c>
      <c r="T167" s="329">
        <f t="shared" si="159"/>
        <v>278.2</v>
      </c>
      <c r="U167" s="328">
        <f t="shared" si="151"/>
        <v>0</v>
      </c>
      <c r="V167" s="329">
        <f>V97+V120+V122</f>
        <v>0</v>
      </c>
      <c r="W167" s="329">
        <f t="shared" ref="W167:X167" si="160">W97+W120+W122</f>
        <v>0</v>
      </c>
      <c r="X167" s="330">
        <f t="shared" si="160"/>
        <v>0</v>
      </c>
      <c r="Y167" s="20"/>
      <c r="Z167" s="88"/>
      <c r="AA167" s="20"/>
      <c r="AB167" s="20"/>
    </row>
    <row r="168" spans="1:28" x14ac:dyDescent="0.25">
      <c r="A168" s="569" t="s">
        <v>156</v>
      </c>
      <c r="B168" s="570"/>
      <c r="C168" s="570"/>
      <c r="D168" s="570"/>
      <c r="E168" s="570"/>
      <c r="F168" s="570"/>
      <c r="G168" s="570"/>
      <c r="H168" s="570"/>
      <c r="I168" s="328">
        <f t="shared" si="145"/>
        <v>1546.8000000000002</v>
      </c>
      <c r="J168" s="329">
        <f>J65+J126+J142+J149+J157</f>
        <v>1546.8000000000002</v>
      </c>
      <c r="K168" s="329">
        <f>K65+K126+K142+K149+K157</f>
        <v>824.5</v>
      </c>
      <c r="L168" s="329">
        <f>L65+L126+L142+L149+L157</f>
        <v>0</v>
      </c>
      <c r="M168" s="328">
        <f t="shared" si="147"/>
        <v>1687</v>
      </c>
      <c r="N168" s="329">
        <f>N46+N51+N59+N65+N126+N142+N149+N157</f>
        <v>1687</v>
      </c>
      <c r="O168" s="329">
        <f t="shared" ref="O168:P168" si="161">O46+O51+O59+O65+O126+O142+O149+O157</f>
        <v>1094.8</v>
      </c>
      <c r="P168" s="329">
        <f t="shared" si="161"/>
        <v>0</v>
      </c>
      <c r="Q168" s="328">
        <f t="shared" si="149"/>
        <v>1390</v>
      </c>
      <c r="R168" s="329">
        <f>R65+R126+R142+R149+R157</f>
        <v>1390</v>
      </c>
      <c r="S168" s="329">
        <f>S65+S126+S142+S149+S157</f>
        <v>828</v>
      </c>
      <c r="T168" s="329">
        <f>T65+T126+T142+T149+T157</f>
        <v>0</v>
      </c>
      <c r="U168" s="328">
        <f t="shared" si="151"/>
        <v>1365</v>
      </c>
      <c r="V168" s="329">
        <f>V65+V126+V142+V149+V157</f>
        <v>1365</v>
      </c>
      <c r="W168" s="329">
        <f>W65+W126+W142+W149+W157</f>
        <v>828</v>
      </c>
      <c r="X168" s="330">
        <f>X65+X126+X142+X149+X157</f>
        <v>0</v>
      </c>
      <c r="Y168" s="20"/>
      <c r="Z168" s="88"/>
      <c r="AA168" s="20"/>
      <c r="AB168" s="20"/>
    </row>
    <row r="169" spans="1:28" x14ac:dyDescent="0.25">
      <c r="A169" s="571" t="s">
        <v>157</v>
      </c>
      <c r="B169" s="459"/>
      <c r="C169" s="459"/>
      <c r="D169" s="459"/>
      <c r="E169" s="459"/>
      <c r="F169" s="459"/>
      <c r="G169" s="459"/>
      <c r="H169" s="572"/>
      <c r="I169" s="328">
        <f t="shared" si="145"/>
        <v>1137.9000000000003</v>
      </c>
      <c r="J169" s="329">
        <f>J48+J54+J57+J61+J73+J115+J143</f>
        <v>1127.0000000000002</v>
      </c>
      <c r="K169" s="329">
        <f>K48+K54+K57+K61+K73+K115+K143</f>
        <v>864.6</v>
      </c>
      <c r="L169" s="329">
        <f>L48+L54+L57+L61+L73+L115+L143</f>
        <v>10.9</v>
      </c>
      <c r="M169" s="328">
        <f t="shared" si="147"/>
        <v>1237.6000000000001</v>
      </c>
      <c r="N169" s="329">
        <f>N48+N54+N57+N61+N73+N115+N143</f>
        <v>1237.6000000000001</v>
      </c>
      <c r="O169" s="329">
        <f>O48+O54+O57+O61+O73+O115+O143</f>
        <v>929.3</v>
      </c>
      <c r="P169" s="329">
        <f>P48+P54+P57+P61+P73+P115+P143</f>
        <v>0</v>
      </c>
      <c r="Q169" s="328">
        <f t="shared" si="149"/>
        <v>1232.8</v>
      </c>
      <c r="R169" s="329">
        <f>R48+R54+R57+R61+R73+R115+R143</f>
        <v>1232.8</v>
      </c>
      <c r="S169" s="329">
        <f>S48+S54+S57+S61+S73+S115+S143</f>
        <v>922.2</v>
      </c>
      <c r="T169" s="329">
        <f>T48+T54+T57+T61+T73+T115+T143</f>
        <v>0</v>
      </c>
      <c r="U169" s="328">
        <f t="shared" si="151"/>
        <v>1210.7</v>
      </c>
      <c r="V169" s="329">
        <f>V48+V54+V57+V61+V73+V115+V143</f>
        <v>1210.7</v>
      </c>
      <c r="W169" s="329">
        <f>W48+W54+W57+W61+W73+W115+W143</f>
        <v>929.3</v>
      </c>
      <c r="X169" s="330">
        <f>X48+X54+X57+X61+X73+X115+X143</f>
        <v>0</v>
      </c>
      <c r="Y169" s="20"/>
      <c r="Z169" s="88"/>
      <c r="AA169" s="20"/>
      <c r="AB169" s="20">
        <v>0</v>
      </c>
    </row>
    <row r="170" spans="1:28" x14ac:dyDescent="0.25">
      <c r="A170" s="573" t="s">
        <v>158</v>
      </c>
      <c r="B170" s="574"/>
      <c r="C170" s="574"/>
      <c r="D170" s="574"/>
      <c r="E170" s="574"/>
      <c r="F170" s="574"/>
      <c r="G170" s="574"/>
      <c r="H170" s="575"/>
      <c r="I170" s="328">
        <f t="shared" si="145"/>
        <v>13</v>
      </c>
      <c r="J170" s="329">
        <f>SUM(J117)</f>
        <v>13</v>
      </c>
      <c r="K170" s="329">
        <f>SUM(K117)</f>
        <v>0</v>
      </c>
      <c r="L170" s="329">
        <f>SUM(L117)</f>
        <v>0</v>
      </c>
      <c r="M170" s="328">
        <f t="shared" si="147"/>
        <v>6.7</v>
      </c>
      <c r="N170" s="329">
        <f>SUM(N117)</f>
        <v>6.7</v>
      </c>
      <c r="O170" s="329">
        <f>SUM(O117)</f>
        <v>0</v>
      </c>
      <c r="P170" s="329">
        <f>SUM(P117)</f>
        <v>0</v>
      </c>
      <c r="Q170" s="328">
        <f t="shared" si="149"/>
        <v>0</v>
      </c>
      <c r="R170" s="329">
        <f>SUM(R117)</f>
        <v>0</v>
      </c>
      <c r="S170" s="329">
        <f>SUM(S117)</f>
        <v>0</v>
      </c>
      <c r="T170" s="329">
        <f>SUM(T117)</f>
        <v>0</v>
      </c>
      <c r="U170" s="328">
        <f t="shared" si="151"/>
        <v>0</v>
      </c>
      <c r="V170" s="329">
        <f>SUM(V117)</f>
        <v>0</v>
      </c>
      <c r="W170" s="329">
        <f>SUM(W117)</f>
        <v>0</v>
      </c>
      <c r="X170" s="330">
        <f>SUM(X117)</f>
        <v>0</v>
      </c>
      <c r="Y170" s="20"/>
      <c r="Z170" s="88"/>
      <c r="AA170" s="20"/>
      <c r="AB170" s="20">
        <v>0</v>
      </c>
    </row>
    <row r="171" spans="1:28" x14ac:dyDescent="0.25">
      <c r="A171" s="573" t="s">
        <v>159</v>
      </c>
      <c r="B171" s="574"/>
      <c r="C171" s="574"/>
      <c r="D171" s="574"/>
      <c r="E171" s="574"/>
      <c r="F171" s="574"/>
      <c r="G171" s="574"/>
      <c r="H171" s="575"/>
      <c r="I171" s="331">
        <f t="shared" si="145"/>
        <v>0</v>
      </c>
      <c r="J171" s="329"/>
      <c r="K171" s="329">
        <f>K25</f>
        <v>0</v>
      </c>
      <c r="L171" s="329">
        <f>L25</f>
        <v>0</v>
      </c>
      <c r="M171" s="331">
        <f t="shared" si="147"/>
        <v>125.3</v>
      </c>
      <c r="N171" s="329">
        <f>N21</f>
        <v>125.3</v>
      </c>
      <c r="O171" s="329">
        <f>O21</f>
        <v>0</v>
      </c>
      <c r="P171" s="329">
        <f>P25</f>
        <v>0</v>
      </c>
      <c r="Q171" s="331">
        <f t="shared" si="149"/>
        <v>0</v>
      </c>
      <c r="R171" s="329">
        <f>R25</f>
        <v>0</v>
      </c>
      <c r="S171" s="329">
        <f>S25</f>
        <v>0</v>
      </c>
      <c r="T171" s="329">
        <f>T25</f>
        <v>0</v>
      </c>
      <c r="U171" s="331">
        <f t="shared" si="151"/>
        <v>0</v>
      </c>
      <c r="V171" s="329">
        <f>V25</f>
        <v>0</v>
      </c>
      <c r="W171" s="329">
        <f>W25</f>
        <v>0</v>
      </c>
      <c r="X171" s="330">
        <f>X25</f>
        <v>0</v>
      </c>
      <c r="Y171" s="20"/>
      <c r="Z171" s="88"/>
      <c r="AA171" s="20"/>
      <c r="AB171" s="20">
        <v>0</v>
      </c>
    </row>
    <row r="172" spans="1:28" ht="12.75" customHeight="1" x14ac:dyDescent="0.25">
      <c r="A172" s="573" t="s">
        <v>160</v>
      </c>
      <c r="B172" s="574"/>
      <c r="C172" s="574"/>
      <c r="D172" s="574"/>
      <c r="E172" s="574"/>
      <c r="F172" s="574"/>
      <c r="G172" s="574"/>
      <c r="H172" s="575"/>
      <c r="I172" s="328">
        <f t="shared" si="145"/>
        <v>16.399999999999999</v>
      </c>
      <c r="J172" s="329">
        <f>J13+J18</f>
        <v>16.399999999999999</v>
      </c>
      <c r="K172" s="329">
        <f>K13+K18</f>
        <v>0</v>
      </c>
      <c r="L172" s="329">
        <f>L13+L18</f>
        <v>0</v>
      </c>
      <c r="M172" s="328">
        <f t="shared" si="147"/>
        <v>2</v>
      </c>
      <c r="N172" s="329">
        <f>N13+N18</f>
        <v>2</v>
      </c>
      <c r="O172" s="329">
        <f>O13+O18</f>
        <v>0</v>
      </c>
      <c r="P172" s="329">
        <f>P13+P18</f>
        <v>0</v>
      </c>
      <c r="Q172" s="328">
        <f t="shared" si="149"/>
        <v>0</v>
      </c>
      <c r="R172" s="329">
        <f>R13+R18</f>
        <v>0</v>
      </c>
      <c r="S172" s="329">
        <f>S13+S18</f>
        <v>0</v>
      </c>
      <c r="T172" s="329">
        <f>T13+T18</f>
        <v>0</v>
      </c>
      <c r="U172" s="328">
        <f t="shared" si="151"/>
        <v>0</v>
      </c>
      <c r="V172" s="329">
        <f>V13+V18</f>
        <v>0</v>
      </c>
      <c r="W172" s="329">
        <f>W13+W18</f>
        <v>0</v>
      </c>
      <c r="X172" s="330">
        <f>X13+X18</f>
        <v>0</v>
      </c>
      <c r="Y172" s="20"/>
      <c r="Z172" s="88"/>
      <c r="AA172" s="20"/>
      <c r="AB172" s="20">
        <v>0</v>
      </c>
    </row>
    <row r="173" spans="1:28" ht="13.8" thickBot="1" x14ac:dyDescent="0.3">
      <c r="A173" s="563" t="s">
        <v>161</v>
      </c>
      <c r="B173" s="564"/>
      <c r="C173" s="564"/>
      <c r="D173" s="564"/>
      <c r="E173" s="564"/>
      <c r="F173" s="564"/>
      <c r="G173" s="564"/>
      <c r="H173" s="565"/>
      <c r="I173" s="332">
        <f t="shared" si="145"/>
        <v>121.4</v>
      </c>
      <c r="J173" s="333">
        <f>J21+J25+J46+J51+J59+J63+J69</f>
        <v>121.4</v>
      </c>
      <c r="K173" s="333">
        <f>K21+K46+K51+K59+K63+K69</f>
        <v>0</v>
      </c>
      <c r="L173" s="333">
        <f>L21+L46+L51+L59+L63+L69</f>
        <v>0</v>
      </c>
      <c r="M173" s="332">
        <f t="shared" si="147"/>
        <v>0</v>
      </c>
      <c r="N173" s="333">
        <f>N25+N63+N69</f>
        <v>0</v>
      </c>
      <c r="O173" s="333">
        <f t="shared" ref="O173:P173" si="162">O25+O63+O69</f>
        <v>0</v>
      </c>
      <c r="P173" s="333">
        <f t="shared" si="162"/>
        <v>0</v>
      </c>
      <c r="Q173" s="332">
        <f t="shared" si="149"/>
        <v>272</v>
      </c>
      <c r="R173" s="333">
        <f>R21+R46+R51+R59+R63+R69</f>
        <v>272</v>
      </c>
      <c r="S173" s="333">
        <f>S21+S46+S51+S59+S63+S69</f>
        <v>267.8</v>
      </c>
      <c r="T173" s="333">
        <f>T21+T46+T51+T59+T63+T69</f>
        <v>0</v>
      </c>
      <c r="U173" s="332">
        <f t="shared" si="151"/>
        <v>272</v>
      </c>
      <c r="V173" s="333">
        <f>V21+V46+V51+V59+V63+V69</f>
        <v>272</v>
      </c>
      <c r="W173" s="333">
        <f>W21+W46+W51+W59+W63+W69</f>
        <v>267.8</v>
      </c>
      <c r="X173" s="334">
        <f>X21+X46+X51+X59+X63+X69</f>
        <v>0</v>
      </c>
      <c r="Y173" s="20"/>
      <c r="Z173" s="88"/>
      <c r="AA173" s="20"/>
      <c r="AB173" s="20">
        <v>0</v>
      </c>
    </row>
    <row r="174" spans="1:28" ht="13.8" thickBot="1" x14ac:dyDescent="0.3">
      <c r="A174" s="566" t="s">
        <v>162</v>
      </c>
      <c r="B174" s="567"/>
      <c r="C174" s="567"/>
      <c r="D174" s="567"/>
      <c r="E174" s="567"/>
      <c r="F174" s="567"/>
      <c r="G174" s="567"/>
      <c r="H174" s="568"/>
      <c r="I174" s="335">
        <f t="shared" ref="I174:X174" si="163">SUM(I164:I173)</f>
        <v>26965.000000000004</v>
      </c>
      <c r="J174" s="333">
        <f t="shared" si="163"/>
        <v>26648.6</v>
      </c>
      <c r="K174" s="333">
        <f t="shared" si="163"/>
        <v>4489.7</v>
      </c>
      <c r="L174" s="336">
        <f t="shared" si="163"/>
        <v>316.39999999999998</v>
      </c>
      <c r="M174" s="335">
        <f t="shared" si="163"/>
        <v>29430.5</v>
      </c>
      <c r="N174" s="333">
        <f t="shared" si="163"/>
        <v>28964</v>
      </c>
      <c r="O174" s="333">
        <f>SUM(O164:O173)</f>
        <v>5638.7000000000007</v>
      </c>
      <c r="P174" s="336">
        <f t="shared" si="163"/>
        <v>466.50000000000006</v>
      </c>
      <c r="Q174" s="335">
        <f t="shared" si="163"/>
        <v>29991.899999999998</v>
      </c>
      <c r="R174" s="333">
        <f t="shared" si="163"/>
        <v>29413.599999999999</v>
      </c>
      <c r="S174" s="333">
        <f t="shared" si="163"/>
        <v>5930</v>
      </c>
      <c r="T174" s="334">
        <f t="shared" si="163"/>
        <v>578.29999999999995</v>
      </c>
      <c r="U174" s="335">
        <f t="shared" si="163"/>
        <v>29229.9</v>
      </c>
      <c r="V174" s="333">
        <f t="shared" si="163"/>
        <v>29229.9</v>
      </c>
      <c r="W174" s="333">
        <f t="shared" si="163"/>
        <v>5857.5</v>
      </c>
      <c r="X174" s="334">
        <f t="shared" si="163"/>
        <v>0</v>
      </c>
      <c r="Y174" s="20"/>
      <c r="Z174" s="88"/>
      <c r="AA174" s="20"/>
      <c r="AB174" s="20"/>
    </row>
    <row r="176" spans="1:28" x14ac:dyDescent="0.25">
      <c r="D176" s="8"/>
      <c r="E176" s="8"/>
      <c r="I176" s="339">
        <f t="shared" ref="I176:X176" si="164">I163-I174</f>
        <v>0</v>
      </c>
      <c r="J176" s="339">
        <f t="shared" si="164"/>
        <v>0</v>
      </c>
      <c r="K176" s="339">
        <f t="shared" si="164"/>
        <v>0</v>
      </c>
      <c r="L176" s="339">
        <f t="shared" si="164"/>
        <v>0</v>
      </c>
      <c r="M176" s="339">
        <f t="shared" si="164"/>
        <v>0</v>
      </c>
      <c r="N176" s="339">
        <f t="shared" si="164"/>
        <v>0</v>
      </c>
      <c r="O176" s="339">
        <f t="shared" si="164"/>
        <v>0</v>
      </c>
      <c r="P176" s="339">
        <f t="shared" si="164"/>
        <v>0</v>
      </c>
      <c r="Q176" s="339">
        <f t="shared" si="164"/>
        <v>0</v>
      </c>
      <c r="R176" s="339">
        <f t="shared" si="164"/>
        <v>0</v>
      </c>
      <c r="S176" s="339">
        <f t="shared" si="164"/>
        <v>0</v>
      </c>
      <c r="T176" s="339">
        <f t="shared" si="164"/>
        <v>0</v>
      </c>
      <c r="U176" s="339">
        <f t="shared" si="164"/>
        <v>0</v>
      </c>
      <c r="V176" s="339">
        <f t="shared" si="164"/>
        <v>0</v>
      </c>
      <c r="W176" s="339">
        <f t="shared" si="164"/>
        <v>0</v>
      </c>
      <c r="X176" s="339">
        <f t="shared" si="164"/>
        <v>0</v>
      </c>
    </row>
    <row r="177" spans="1:24" x14ac:dyDescent="0.25">
      <c r="F177" s="340"/>
      <c r="G177" s="340"/>
      <c r="H177" s="340"/>
      <c r="M177" s="341"/>
    </row>
    <row r="181" spans="1:24" x14ac:dyDescent="0.25">
      <c r="A181" s="8"/>
      <c r="B181" s="8"/>
      <c r="C181" s="8"/>
      <c r="D181" s="8"/>
      <c r="E181" s="8"/>
      <c r="F181" s="340"/>
      <c r="G181" s="340"/>
      <c r="H181" s="340"/>
      <c r="M181" s="341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</row>
    <row r="182" spans="1:24" x14ac:dyDescent="0.25">
      <c r="A182" s="8"/>
      <c r="B182" s="8"/>
      <c r="C182" s="8"/>
      <c r="D182" s="8"/>
      <c r="E182" s="8"/>
      <c r="F182" s="340"/>
      <c r="G182" s="340"/>
      <c r="H182" s="340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</row>
    <row r="183" spans="1:24" x14ac:dyDescent="0.25">
      <c r="A183" s="8"/>
      <c r="B183" s="8"/>
      <c r="C183" s="8"/>
      <c r="D183" s="8"/>
      <c r="E183" s="8"/>
      <c r="F183" s="340"/>
      <c r="G183" s="340"/>
      <c r="H183" s="340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</row>
    <row r="184" spans="1:24" x14ac:dyDescent="0.25">
      <c r="A184" s="8"/>
      <c r="B184" s="8"/>
      <c r="C184" s="8"/>
      <c r="D184" s="8"/>
      <c r="E184" s="8"/>
      <c r="F184" s="340"/>
      <c r="G184" s="340"/>
      <c r="H184" s="340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</row>
    <row r="185" spans="1:24" x14ac:dyDescent="0.25">
      <c r="A185" s="8"/>
      <c r="B185" s="8"/>
      <c r="C185" s="8"/>
      <c r="D185" s="8"/>
      <c r="E185" s="8"/>
      <c r="F185" s="340"/>
      <c r="G185" s="340"/>
      <c r="H185" s="340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</row>
    <row r="186" spans="1:24" x14ac:dyDescent="0.25">
      <c r="A186" s="8"/>
      <c r="B186" s="8"/>
      <c r="C186" s="8"/>
      <c r="D186" s="8"/>
      <c r="E186" s="8"/>
      <c r="F186" s="340"/>
      <c r="G186" s="340"/>
      <c r="H186" s="340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</row>
    <row r="187" spans="1:24" x14ac:dyDescent="0.25">
      <c r="A187" s="8"/>
      <c r="B187" s="8"/>
      <c r="C187" s="8"/>
      <c r="D187" s="8"/>
      <c r="E187" s="8"/>
      <c r="F187" s="340"/>
      <c r="G187" s="340"/>
      <c r="H187" s="340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</row>
    <row r="188" spans="1:24" x14ac:dyDescent="0.25">
      <c r="A188" s="8"/>
      <c r="B188" s="8"/>
      <c r="C188" s="8"/>
      <c r="D188" s="8"/>
      <c r="E188" s="8"/>
      <c r="F188" s="340"/>
      <c r="G188" s="340"/>
      <c r="H188" s="340"/>
      <c r="M188" s="341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</row>
    <row r="189" spans="1:24" x14ac:dyDescent="0.25">
      <c r="A189" s="8"/>
      <c r="B189" s="8"/>
      <c r="C189" s="8"/>
      <c r="D189" s="8"/>
      <c r="E189" s="8"/>
      <c r="F189" s="340"/>
      <c r="G189" s="340"/>
      <c r="H189" s="340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</row>
    <row r="190" spans="1:24" x14ac:dyDescent="0.25">
      <c r="A190" s="8"/>
      <c r="B190" s="8"/>
      <c r="C190" s="8"/>
      <c r="D190" s="8"/>
      <c r="E190" s="8"/>
      <c r="F190" s="340"/>
      <c r="G190" s="340"/>
      <c r="H190" s="340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</row>
    <row r="191" spans="1:24" x14ac:dyDescent="0.25">
      <c r="A191" s="8"/>
      <c r="B191" s="8"/>
      <c r="C191" s="8"/>
      <c r="D191" s="8"/>
      <c r="E191" s="8"/>
      <c r="F191" s="340"/>
      <c r="G191" s="340"/>
      <c r="H191" s="340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</row>
    <row r="193" spans="6:13" s="8" customFormat="1" x14ac:dyDescent="0.25">
      <c r="F193" s="340"/>
      <c r="G193" s="340"/>
      <c r="H193" s="340"/>
      <c r="I193" s="340"/>
      <c r="J193" s="340"/>
      <c r="K193" s="340"/>
      <c r="L193" s="340"/>
      <c r="M193" s="340"/>
    </row>
  </sheetData>
  <mergeCells count="355">
    <mergeCell ref="A173:H173"/>
    <mergeCell ref="A174:H174"/>
    <mergeCell ref="A167:H167"/>
    <mergeCell ref="A168:H168"/>
    <mergeCell ref="A169:H169"/>
    <mergeCell ref="A170:H170"/>
    <mergeCell ref="A171:H171"/>
    <mergeCell ref="A172:H172"/>
    <mergeCell ref="C161:H161"/>
    <mergeCell ref="B162:H162"/>
    <mergeCell ref="A163:H163"/>
    <mergeCell ref="A164:H164"/>
    <mergeCell ref="A165:H165"/>
    <mergeCell ref="A166:H166"/>
    <mergeCell ref="G156:G157"/>
    <mergeCell ref="F158:H158"/>
    <mergeCell ref="A159:A160"/>
    <mergeCell ref="B159:B160"/>
    <mergeCell ref="C159:C160"/>
    <mergeCell ref="D159:D160"/>
    <mergeCell ref="E159:E160"/>
    <mergeCell ref="F160:H160"/>
    <mergeCell ref="A156:A158"/>
    <mergeCell ref="B156:B158"/>
    <mergeCell ref="C156:C158"/>
    <mergeCell ref="D156:D158"/>
    <mergeCell ref="E156:E158"/>
    <mergeCell ref="F156:F157"/>
    <mergeCell ref="A154:A155"/>
    <mergeCell ref="B154:B155"/>
    <mergeCell ref="C154:C155"/>
    <mergeCell ref="D154:D155"/>
    <mergeCell ref="E154:E155"/>
    <mergeCell ref="F155:H155"/>
    <mergeCell ref="G149:G150"/>
    <mergeCell ref="F151:H151"/>
    <mergeCell ref="A152:A153"/>
    <mergeCell ref="B152:B153"/>
    <mergeCell ref="C152:C153"/>
    <mergeCell ref="D152:D153"/>
    <mergeCell ref="E152:E153"/>
    <mergeCell ref="F153:H153"/>
    <mergeCell ref="A149:A151"/>
    <mergeCell ref="B149:B151"/>
    <mergeCell ref="C149:C151"/>
    <mergeCell ref="D149:D151"/>
    <mergeCell ref="E149:E151"/>
    <mergeCell ref="F149:F150"/>
    <mergeCell ref="G140:G143"/>
    <mergeCell ref="F144:H144"/>
    <mergeCell ref="C145:H145"/>
    <mergeCell ref="B146:H146"/>
    <mergeCell ref="B147:X147"/>
    <mergeCell ref="C148:X148"/>
    <mergeCell ref="A140:A144"/>
    <mergeCell ref="B140:B144"/>
    <mergeCell ref="C140:C144"/>
    <mergeCell ref="D140:D144"/>
    <mergeCell ref="E140:E144"/>
    <mergeCell ref="F140:F143"/>
    <mergeCell ref="C134:H134"/>
    <mergeCell ref="C135:X135"/>
    <mergeCell ref="A136:A139"/>
    <mergeCell ref="B136:B139"/>
    <mergeCell ref="C136:C139"/>
    <mergeCell ref="D136:D139"/>
    <mergeCell ref="E136:E137"/>
    <mergeCell ref="F136:F138"/>
    <mergeCell ref="G136:G137"/>
    <mergeCell ref="F139:H139"/>
    <mergeCell ref="C128:H128"/>
    <mergeCell ref="B129:H129"/>
    <mergeCell ref="B130:X130"/>
    <mergeCell ref="C131:X131"/>
    <mergeCell ref="A132:A133"/>
    <mergeCell ref="B132:B133"/>
    <mergeCell ref="C132:C133"/>
    <mergeCell ref="D132:D133"/>
    <mergeCell ref="E132:E133"/>
    <mergeCell ref="F133:H133"/>
    <mergeCell ref="F124:H124"/>
    <mergeCell ref="A125:A127"/>
    <mergeCell ref="B125:B127"/>
    <mergeCell ref="C125:C127"/>
    <mergeCell ref="D125:D127"/>
    <mergeCell ref="E125:E127"/>
    <mergeCell ref="F125:F126"/>
    <mergeCell ref="G125:G126"/>
    <mergeCell ref="F127:H127"/>
    <mergeCell ref="A122:A124"/>
    <mergeCell ref="B122:B124"/>
    <mergeCell ref="C122:C124"/>
    <mergeCell ref="D122:D124"/>
    <mergeCell ref="E122:E124"/>
    <mergeCell ref="F122:F123"/>
    <mergeCell ref="A119:A121"/>
    <mergeCell ref="B119:B121"/>
    <mergeCell ref="C119:C121"/>
    <mergeCell ref="D119:D121"/>
    <mergeCell ref="E119:E121"/>
    <mergeCell ref="F119:F120"/>
    <mergeCell ref="G119:G120"/>
    <mergeCell ref="F121:H121"/>
    <mergeCell ref="G122:G123"/>
    <mergeCell ref="G108:G110"/>
    <mergeCell ref="F111:H111"/>
    <mergeCell ref="C112:H112"/>
    <mergeCell ref="C113:X113"/>
    <mergeCell ref="A114:A118"/>
    <mergeCell ref="B114:B118"/>
    <mergeCell ref="C114:C118"/>
    <mergeCell ref="D114:D118"/>
    <mergeCell ref="E114:E118"/>
    <mergeCell ref="F114:F117"/>
    <mergeCell ref="A108:A111"/>
    <mergeCell ref="B108:B111"/>
    <mergeCell ref="C108:C111"/>
    <mergeCell ref="D108:D111"/>
    <mergeCell ref="E108:E111"/>
    <mergeCell ref="F108:F110"/>
    <mergeCell ref="G114:G117"/>
    <mergeCell ref="F118:H118"/>
    <mergeCell ref="A105:A107"/>
    <mergeCell ref="B105:B107"/>
    <mergeCell ref="C105:C107"/>
    <mergeCell ref="D105:D107"/>
    <mergeCell ref="E105:E107"/>
    <mergeCell ref="G105:G106"/>
    <mergeCell ref="F107:H107"/>
    <mergeCell ref="A103:A104"/>
    <mergeCell ref="B103:B104"/>
    <mergeCell ref="C103:C104"/>
    <mergeCell ref="D103:D104"/>
    <mergeCell ref="E103:E104"/>
    <mergeCell ref="F104:H104"/>
    <mergeCell ref="A101:A102"/>
    <mergeCell ref="B101:B102"/>
    <mergeCell ref="C101:C102"/>
    <mergeCell ref="D101:D102"/>
    <mergeCell ref="E101:E102"/>
    <mergeCell ref="F102:H102"/>
    <mergeCell ref="A99:A100"/>
    <mergeCell ref="B99:B100"/>
    <mergeCell ref="C99:C100"/>
    <mergeCell ref="D99:D100"/>
    <mergeCell ref="E99:E100"/>
    <mergeCell ref="F100:H100"/>
    <mergeCell ref="G94:G95"/>
    <mergeCell ref="F96:H96"/>
    <mergeCell ref="A97:A98"/>
    <mergeCell ref="B97:B98"/>
    <mergeCell ref="C97:C98"/>
    <mergeCell ref="D97:D98"/>
    <mergeCell ref="E97:E98"/>
    <mergeCell ref="F98:H98"/>
    <mergeCell ref="A94:A96"/>
    <mergeCell ref="B94:B96"/>
    <mergeCell ref="C94:C96"/>
    <mergeCell ref="D94:D96"/>
    <mergeCell ref="E94:E96"/>
    <mergeCell ref="F94:F95"/>
    <mergeCell ref="F90:H90"/>
    <mergeCell ref="A91:A93"/>
    <mergeCell ref="B91:B93"/>
    <mergeCell ref="C91:C93"/>
    <mergeCell ref="D91:D93"/>
    <mergeCell ref="E91:E93"/>
    <mergeCell ref="G91:G92"/>
    <mergeCell ref="F93:H93"/>
    <mergeCell ref="H80:H85"/>
    <mergeCell ref="E85:E86"/>
    <mergeCell ref="F86:H86"/>
    <mergeCell ref="C87:H87"/>
    <mergeCell ref="C88:X88"/>
    <mergeCell ref="A89:A90"/>
    <mergeCell ref="B89:B90"/>
    <mergeCell ref="C89:C90"/>
    <mergeCell ref="D89:D90"/>
    <mergeCell ref="E89:E90"/>
    <mergeCell ref="A80:A86"/>
    <mergeCell ref="B80:B86"/>
    <mergeCell ref="C80:C86"/>
    <mergeCell ref="D80:D86"/>
    <mergeCell ref="F80:F85"/>
    <mergeCell ref="G80:G85"/>
    <mergeCell ref="G75:G76"/>
    <mergeCell ref="F77:H77"/>
    <mergeCell ref="A78:A79"/>
    <mergeCell ref="B78:B79"/>
    <mergeCell ref="C78:C79"/>
    <mergeCell ref="D78:D79"/>
    <mergeCell ref="E78:E79"/>
    <mergeCell ref="F79:H79"/>
    <mergeCell ref="A75:A77"/>
    <mergeCell ref="B75:B77"/>
    <mergeCell ref="C75:C77"/>
    <mergeCell ref="D75:D77"/>
    <mergeCell ref="E75:E77"/>
    <mergeCell ref="F75:F76"/>
    <mergeCell ref="F70:H70"/>
    <mergeCell ref="A71:A74"/>
    <mergeCell ref="B71:B74"/>
    <mergeCell ref="C71:C74"/>
    <mergeCell ref="D71:D74"/>
    <mergeCell ref="E71:E74"/>
    <mergeCell ref="F71:F73"/>
    <mergeCell ref="G71:G73"/>
    <mergeCell ref="F74:H74"/>
    <mergeCell ref="A67:A70"/>
    <mergeCell ref="B67:B70"/>
    <mergeCell ref="C67:C70"/>
    <mergeCell ref="D67:D70"/>
    <mergeCell ref="E67:E70"/>
    <mergeCell ref="F67:F69"/>
    <mergeCell ref="A61:A66"/>
    <mergeCell ref="B61:B66"/>
    <mergeCell ref="C61:C66"/>
    <mergeCell ref="D61:D66"/>
    <mergeCell ref="E61:E66"/>
    <mergeCell ref="F61:F65"/>
    <mergeCell ref="G61:G65"/>
    <mergeCell ref="F66:H66"/>
    <mergeCell ref="G67:G69"/>
    <mergeCell ref="A50:A55"/>
    <mergeCell ref="B50:B55"/>
    <mergeCell ref="C50:C55"/>
    <mergeCell ref="D50:D55"/>
    <mergeCell ref="E50:E55"/>
    <mergeCell ref="F50:F54"/>
    <mergeCell ref="G50:G54"/>
    <mergeCell ref="F55:H55"/>
    <mergeCell ref="A56:A60"/>
    <mergeCell ref="B56:B60"/>
    <mergeCell ref="C56:C60"/>
    <mergeCell ref="D56:D60"/>
    <mergeCell ref="E56:E60"/>
    <mergeCell ref="F56:F57"/>
    <mergeCell ref="G56:G59"/>
    <mergeCell ref="F58:F59"/>
    <mergeCell ref="F60:H60"/>
    <mergeCell ref="C38:H38"/>
    <mergeCell ref="B39:H39"/>
    <mergeCell ref="B40:X40"/>
    <mergeCell ref="C41:X41"/>
    <mergeCell ref="A42:A49"/>
    <mergeCell ref="B42:B49"/>
    <mergeCell ref="C42:C49"/>
    <mergeCell ref="D42:D49"/>
    <mergeCell ref="E42:E49"/>
    <mergeCell ref="F42:F44"/>
    <mergeCell ref="G42:G44"/>
    <mergeCell ref="F45:F48"/>
    <mergeCell ref="G45:G48"/>
    <mergeCell ref="F49:H49"/>
    <mergeCell ref="G33:G34"/>
    <mergeCell ref="F35:H35"/>
    <mergeCell ref="A36:A37"/>
    <mergeCell ref="B36:B37"/>
    <mergeCell ref="C36:C37"/>
    <mergeCell ref="D36:D37"/>
    <mergeCell ref="E36:E37"/>
    <mergeCell ref="F37:H37"/>
    <mergeCell ref="A33:A35"/>
    <mergeCell ref="B33:B35"/>
    <mergeCell ref="C33:C35"/>
    <mergeCell ref="D33:D35"/>
    <mergeCell ref="E33:E35"/>
    <mergeCell ref="F33:F34"/>
    <mergeCell ref="C29:H29"/>
    <mergeCell ref="C30:X30"/>
    <mergeCell ref="A31:A32"/>
    <mergeCell ref="B31:B32"/>
    <mergeCell ref="C31:C32"/>
    <mergeCell ref="D31:D32"/>
    <mergeCell ref="E31:E32"/>
    <mergeCell ref="F32:H32"/>
    <mergeCell ref="G24:G25"/>
    <mergeCell ref="F26:H26"/>
    <mergeCell ref="A27:A28"/>
    <mergeCell ref="B27:B28"/>
    <mergeCell ref="C27:C28"/>
    <mergeCell ref="D27:D28"/>
    <mergeCell ref="E27:E28"/>
    <mergeCell ref="F28:H28"/>
    <mergeCell ref="A24:A26"/>
    <mergeCell ref="B24:B26"/>
    <mergeCell ref="C24:C26"/>
    <mergeCell ref="D24:D26"/>
    <mergeCell ref="E24:E26"/>
    <mergeCell ref="F24:F25"/>
    <mergeCell ref="G17:G18"/>
    <mergeCell ref="F19:H19"/>
    <mergeCell ref="A20:A23"/>
    <mergeCell ref="B20:B23"/>
    <mergeCell ref="C20:C23"/>
    <mergeCell ref="D20:D23"/>
    <mergeCell ref="E20:E23"/>
    <mergeCell ref="F20:F22"/>
    <mergeCell ref="G20:G22"/>
    <mergeCell ref="F23:H23"/>
    <mergeCell ref="A17:A19"/>
    <mergeCell ref="B17:B19"/>
    <mergeCell ref="C17:C19"/>
    <mergeCell ref="D17:D19"/>
    <mergeCell ref="E17:E19"/>
    <mergeCell ref="F17:F18"/>
    <mergeCell ref="A15:A16"/>
    <mergeCell ref="B15:B16"/>
    <mergeCell ref="C15:C16"/>
    <mergeCell ref="D15:D16"/>
    <mergeCell ref="E15:E16"/>
    <mergeCell ref="F16:H16"/>
    <mergeCell ref="A8:X8"/>
    <mergeCell ref="A9:X9"/>
    <mergeCell ref="B10:X10"/>
    <mergeCell ref="C11:X11"/>
    <mergeCell ref="A12:A14"/>
    <mergeCell ref="B12:B14"/>
    <mergeCell ref="C12:C14"/>
    <mergeCell ref="D12:D14"/>
    <mergeCell ref="E12:E14"/>
    <mergeCell ref="F12:F13"/>
    <mergeCell ref="M4:P4"/>
    <mergeCell ref="Q4:T4"/>
    <mergeCell ref="U4:X4"/>
    <mergeCell ref="I5:I7"/>
    <mergeCell ref="J5:L5"/>
    <mergeCell ref="M5:M7"/>
    <mergeCell ref="N5:P5"/>
    <mergeCell ref="G12:G13"/>
    <mergeCell ref="F14:H14"/>
    <mergeCell ref="A4:A7"/>
    <mergeCell ref="B4:B7"/>
    <mergeCell ref="C4:C7"/>
    <mergeCell ref="D4:D7"/>
    <mergeCell ref="E4:E7"/>
    <mergeCell ref="F4:F7"/>
    <mergeCell ref="U1:X1"/>
    <mergeCell ref="A2:X2"/>
    <mergeCell ref="A3:H3"/>
    <mergeCell ref="K3:L3"/>
    <mergeCell ref="O3:P3"/>
    <mergeCell ref="S3:T3"/>
    <mergeCell ref="W3:X3"/>
    <mergeCell ref="Q5:Q7"/>
    <mergeCell ref="R5:T5"/>
    <mergeCell ref="U5:U7"/>
    <mergeCell ref="V5:X5"/>
    <mergeCell ref="L6:L7"/>
    <mergeCell ref="P6:P7"/>
    <mergeCell ref="T6:T7"/>
    <mergeCell ref="X6:X7"/>
    <mergeCell ref="G4:G7"/>
    <mergeCell ref="H4:H7"/>
    <mergeCell ref="I4:L4"/>
  </mergeCells>
  <pageMargins left="0.23622047244094491" right="0.23622047244094491" top="0.74803149606299213" bottom="0.74803149606299213" header="0.31496062992125984" footer="0.31496062992125984"/>
  <pageSetup paperSize="9" scale="83" fitToHeight="17" orientation="landscape" r:id="rId1"/>
  <headerFooter alignWithMargins="0">
    <oddHeader>&amp;C&amp;P&amp;R5 programa</oddHeader>
  </headerFooter>
  <rowBreaks count="4" manualBreakCount="4">
    <brk id="26" max="23" man="1"/>
    <brk id="49" max="23" man="1"/>
    <brk id="70" max="23" man="1"/>
    <brk id="102" max="2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2</vt:i4>
      </vt:variant>
    </vt:vector>
  </HeadingPairs>
  <TitlesOfParts>
    <vt:vector size="3" baseType="lpstr">
      <vt:lpstr>5 programa</vt:lpstr>
      <vt:lpstr>'5 programa'!Print_Area</vt:lpstr>
      <vt:lpstr>'5 programa'!Print_Titles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Mindaugas Šatkus</dc:creator>
  <cp:lastModifiedBy>Vaida Čedavičienė</cp:lastModifiedBy>
  <dcterms:created xsi:type="dcterms:W3CDTF">2022-01-26T09:51:09Z</dcterms:created>
  <dcterms:modified xsi:type="dcterms:W3CDTF">2022-01-27T11:35:35Z</dcterms:modified>
</cp:coreProperties>
</file>